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F:\research\food stamps\18-49s\18-49s Sharepoint folder structure\ABAWDs\FY 2018\Oregon\Request\"/>
    </mc:Choice>
  </mc:AlternateContent>
  <bookViews>
    <workbookView xWindow="0" yWindow="0" windowWidth="21600" windowHeight="9735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45" r:id="rId7"/>
    <sheet name="Census shares" sheetId="46" r:id="rId8"/>
    <sheet name="Reservation final" sheetId="48" r:id="rId9"/>
  </sheets>
  <definedNames>
    <definedName name="_xlnm._FilterDatabase" localSheetId="8" hidden="1">'Reservation final'!$B$31:$L$63</definedName>
    <definedName name="_xlnm._FilterDatabase" localSheetId="0" hidden="1">Summary!$A$18:$L$47</definedName>
    <definedName name="_xlnm.Extract" localSheetId="8">'Reservation final'!$T$15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8" l="1"/>
  <c r="D23" i="48"/>
  <c r="E22" i="48"/>
  <c r="D22" i="48"/>
  <c r="E21" i="48"/>
  <c r="D21" i="48"/>
  <c r="E20" i="48"/>
  <c r="D20" i="48"/>
  <c r="E19" i="48"/>
  <c r="D19" i="48"/>
  <c r="E18" i="48"/>
  <c r="D18" i="48"/>
  <c r="E17" i="48"/>
  <c r="D17" i="48"/>
  <c r="E16" i="48"/>
  <c r="D16" i="48"/>
  <c r="E15" i="48"/>
  <c r="D15" i="48"/>
  <c r="E14" i="48"/>
  <c r="D14" i="48"/>
  <c r="E13" i="48"/>
  <c r="D13" i="48"/>
  <c r="E12" i="48"/>
  <c r="D12" i="48"/>
  <c r="E11" i="48"/>
  <c r="D11" i="48"/>
  <c r="E10" i="48"/>
  <c r="D10" i="48"/>
  <c r="E9" i="48"/>
  <c r="D9" i="48"/>
  <c r="E8" i="48"/>
  <c r="D8" i="48"/>
  <c r="E7" i="48"/>
  <c r="D7" i="48"/>
  <c r="E6" i="48"/>
  <c r="D6" i="48"/>
  <c r="E5" i="48"/>
  <c r="D5" i="48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J95" i="8" l="1"/>
  <c r="I95" i="8"/>
  <c r="H95" i="8"/>
  <c r="J94" i="8"/>
  <c r="I94" i="8"/>
  <c r="H94" i="8"/>
  <c r="J93" i="8"/>
  <c r="I93" i="8"/>
  <c r="H93" i="8"/>
  <c r="J92" i="8"/>
  <c r="I92" i="8"/>
  <c r="H92" i="8"/>
  <c r="J91" i="8"/>
  <c r="I91" i="8"/>
  <c r="H91" i="8"/>
  <c r="J90" i="8"/>
  <c r="I90" i="8"/>
  <c r="H90" i="8"/>
  <c r="J89" i="8"/>
  <c r="I89" i="8"/>
  <c r="H89" i="8"/>
  <c r="J88" i="8"/>
  <c r="I88" i="8"/>
  <c r="H88" i="8"/>
  <c r="J87" i="8"/>
  <c r="I87" i="8"/>
  <c r="H87" i="8"/>
  <c r="J86" i="8"/>
  <c r="I86" i="8"/>
  <c r="H86" i="8"/>
  <c r="J85" i="8"/>
  <c r="I85" i="8"/>
  <c r="H85" i="8"/>
  <c r="J84" i="8"/>
  <c r="I84" i="8"/>
  <c r="H84" i="8"/>
  <c r="J83" i="8"/>
  <c r="I83" i="8"/>
  <c r="H83" i="8"/>
  <c r="J82" i="8"/>
  <c r="I82" i="8"/>
  <c r="H82" i="8"/>
  <c r="J81" i="8"/>
  <c r="I81" i="8"/>
  <c r="H81" i="8"/>
  <c r="J80" i="8"/>
  <c r="I80" i="8"/>
  <c r="H80" i="8"/>
  <c r="J79" i="8"/>
  <c r="I79" i="8"/>
  <c r="H79" i="8"/>
  <c r="J78" i="8"/>
  <c r="I78" i="8"/>
  <c r="H78" i="8"/>
  <c r="J77" i="8"/>
  <c r="I77" i="8"/>
  <c r="H77" i="8"/>
  <c r="J76" i="8"/>
  <c r="I76" i="8"/>
  <c r="H76" i="8"/>
  <c r="J75" i="8"/>
  <c r="I75" i="8"/>
  <c r="H75" i="8"/>
  <c r="J74" i="8"/>
  <c r="I74" i="8"/>
  <c r="H74" i="8"/>
  <c r="J73" i="8"/>
  <c r="I73" i="8"/>
  <c r="H73" i="8"/>
  <c r="J72" i="8"/>
  <c r="I72" i="8"/>
  <c r="H72" i="8"/>
  <c r="J71" i="8"/>
  <c r="I71" i="8"/>
  <c r="H71" i="8"/>
  <c r="J70" i="8"/>
  <c r="I70" i="8"/>
  <c r="H70" i="8"/>
  <c r="J69" i="8"/>
  <c r="I69" i="8"/>
  <c r="H69" i="8"/>
  <c r="J68" i="8"/>
  <c r="I68" i="8"/>
  <c r="H68" i="8"/>
  <c r="J67" i="8"/>
  <c r="I67" i="8"/>
  <c r="H67" i="8"/>
  <c r="J66" i="8"/>
  <c r="I66" i="8"/>
  <c r="H66" i="8"/>
  <c r="J65" i="8"/>
  <c r="I65" i="8"/>
  <c r="H65" i="8"/>
  <c r="J64" i="8"/>
  <c r="I64" i="8"/>
  <c r="H64" i="8"/>
  <c r="J63" i="8"/>
  <c r="I63" i="8"/>
  <c r="H63" i="8"/>
  <c r="J62" i="8"/>
  <c r="I62" i="8"/>
  <c r="H62" i="8"/>
  <c r="J61" i="8"/>
  <c r="I61" i="8"/>
  <c r="H61" i="8"/>
  <c r="J60" i="8"/>
  <c r="I60" i="8"/>
  <c r="H60" i="8"/>
  <c r="J59" i="8"/>
  <c r="I59" i="8"/>
  <c r="H59" i="8"/>
  <c r="J58" i="8"/>
  <c r="I58" i="8"/>
  <c r="H58" i="8"/>
  <c r="J57" i="8"/>
  <c r="I57" i="8"/>
  <c r="H57" i="8"/>
  <c r="J56" i="8"/>
  <c r="I56" i="8"/>
  <c r="H56" i="8"/>
  <c r="J55" i="8"/>
  <c r="I55" i="8"/>
  <c r="H55" i="8"/>
  <c r="J54" i="8"/>
  <c r="I54" i="8"/>
  <c r="H54" i="8"/>
  <c r="J53" i="8"/>
  <c r="I53" i="8"/>
  <c r="H53" i="8"/>
  <c r="J52" i="8"/>
  <c r="I52" i="8"/>
  <c r="H52" i="8"/>
  <c r="J51" i="8"/>
  <c r="I51" i="8"/>
  <c r="H51" i="8"/>
  <c r="J50" i="8"/>
  <c r="I50" i="8"/>
  <c r="H50" i="8"/>
  <c r="J49" i="8"/>
  <c r="I49" i="8"/>
  <c r="H49" i="8"/>
  <c r="J48" i="8"/>
  <c r="I48" i="8"/>
  <c r="H48" i="8"/>
  <c r="J47" i="8"/>
  <c r="I47" i="8"/>
  <c r="H47" i="8"/>
  <c r="J46" i="8"/>
  <c r="I46" i="8"/>
  <c r="H46" i="8"/>
  <c r="J45" i="8"/>
  <c r="I45" i="8"/>
  <c r="H45" i="8"/>
  <c r="J44" i="8"/>
  <c r="I44" i="8"/>
  <c r="H44" i="8"/>
  <c r="J43" i="8"/>
  <c r="I43" i="8"/>
  <c r="H43" i="8"/>
  <c r="J42" i="8"/>
  <c r="I42" i="8"/>
  <c r="H42" i="8"/>
  <c r="J41" i="8"/>
  <c r="I41" i="8"/>
  <c r="H41" i="8"/>
  <c r="J40" i="8"/>
  <c r="I40" i="8"/>
  <c r="H40" i="8"/>
  <c r="J39" i="8"/>
  <c r="I39" i="8"/>
  <c r="H39" i="8"/>
  <c r="J38" i="8"/>
  <c r="I38" i="8"/>
  <c r="H38" i="8"/>
  <c r="J37" i="8"/>
  <c r="I37" i="8"/>
  <c r="H37" i="8"/>
  <c r="J36" i="8"/>
  <c r="I36" i="8"/>
  <c r="H36" i="8"/>
  <c r="J35" i="8"/>
  <c r="I35" i="8"/>
  <c r="H35" i="8"/>
  <c r="J34" i="8"/>
  <c r="I34" i="8"/>
  <c r="H34" i="8"/>
  <c r="J33" i="8"/>
  <c r="I33" i="8"/>
  <c r="H33" i="8"/>
  <c r="J32" i="8"/>
  <c r="I32" i="8"/>
  <c r="H32" i="8"/>
  <c r="J31" i="8"/>
  <c r="I31" i="8"/>
  <c r="H31" i="8"/>
  <c r="J30" i="8"/>
  <c r="I30" i="8"/>
  <c r="H30" i="8"/>
  <c r="J29" i="8"/>
  <c r="I29" i="8"/>
  <c r="H29" i="8"/>
  <c r="J28" i="8"/>
  <c r="I28" i="8"/>
  <c r="H28" i="8"/>
  <c r="J27" i="8"/>
  <c r="I27" i="8"/>
  <c r="H27" i="8"/>
  <c r="J26" i="8"/>
  <c r="I26" i="8"/>
  <c r="H26" i="8"/>
  <c r="J25" i="8"/>
  <c r="I25" i="8"/>
  <c r="H25" i="8"/>
  <c r="J24" i="8"/>
  <c r="I24" i="8"/>
  <c r="H24" i="8"/>
  <c r="J23" i="8"/>
  <c r="I23" i="8"/>
  <c r="H23" i="8"/>
  <c r="J22" i="8"/>
  <c r="I22" i="8"/>
  <c r="H22" i="8"/>
  <c r="J21" i="8"/>
  <c r="I21" i="8"/>
  <c r="H21" i="8"/>
  <c r="J20" i="8"/>
  <c r="I20" i="8"/>
  <c r="H20" i="8"/>
  <c r="J19" i="8"/>
  <c r="I19" i="8"/>
  <c r="H19" i="8"/>
  <c r="J18" i="8"/>
  <c r="I18" i="8"/>
  <c r="H18" i="8"/>
  <c r="J17" i="8"/>
  <c r="I17" i="8"/>
  <c r="H17" i="8"/>
  <c r="J16" i="8"/>
  <c r="I16" i="8"/>
  <c r="H16" i="8"/>
  <c r="J15" i="8"/>
  <c r="I15" i="8"/>
  <c r="H15" i="8"/>
  <c r="J14" i="8"/>
  <c r="I14" i="8"/>
  <c r="H14" i="8"/>
  <c r="J13" i="8"/>
  <c r="I13" i="8"/>
  <c r="H13" i="8"/>
  <c r="J12" i="8"/>
  <c r="I12" i="8"/>
  <c r="H12" i="8"/>
  <c r="J11" i="8"/>
  <c r="I11" i="8"/>
  <c r="H11" i="8"/>
  <c r="J10" i="8"/>
  <c r="I10" i="8"/>
  <c r="H10" i="8"/>
  <c r="J9" i="8"/>
  <c r="I9" i="8"/>
  <c r="H9" i="8"/>
  <c r="J8" i="8"/>
  <c r="I8" i="8"/>
  <c r="H8" i="8"/>
  <c r="J7" i="8"/>
  <c r="I7" i="8"/>
  <c r="H7" i="8"/>
  <c r="J6" i="8"/>
  <c r="I6" i="8"/>
  <c r="H6" i="8"/>
  <c r="J5" i="8"/>
  <c r="I5" i="8"/>
  <c r="H5" i="8"/>
  <c r="J4" i="8"/>
  <c r="I4" i="8"/>
  <c r="H4" i="8"/>
  <c r="J3" i="8"/>
  <c r="I3" i="8"/>
  <c r="J95" i="6"/>
  <c r="I95" i="6"/>
  <c r="J94" i="6"/>
  <c r="I94" i="6"/>
  <c r="J93" i="6"/>
  <c r="I93" i="6"/>
  <c r="J92" i="6"/>
  <c r="I92" i="6"/>
  <c r="J91" i="6"/>
  <c r="I91" i="6"/>
  <c r="J90" i="6"/>
  <c r="I90" i="6"/>
  <c r="J89" i="6"/>
  <c r="I89" i="6"/>
  <c r="J88" i="6"/>
  <c r="I88" i="6"/>
  <c r="J87" i="6"/>
  <c r="I87" i="6"/>
  <c r="J86" i="6"/>
  <c r="I86" i="6"/>
  <c r="J85" i="6"/>
  <c r="I85" i="6"/>
  <c r="J84" i="6"/>
  <c r="I84" i="6"/>
  <c r="J83" i="6"/>
  <c r="I83" i="6"/>
  <c r="J82" i="6"/>
  <c r="I82" i="6"/>
  <c r="J81" i="6"/>
  <c r="I81" i="6"/>
  <c r="J80" i="6"/>
  <c r="I80" i="6"/>
  <c r="J79" i="6"/>
  <c r="I79" i="6"/>
  <c r="J78" i="6"/>
  <c r="I78" i="6"/>
  <c r="J77" i="6"/>
  <c r="I77" i="6"/>
  <c r="J76" i="6"/>
  <c r="I76" i="6"/>
  <c r="J75" i="6"/>
  <c r="I75" i="6"/>
  <c r="J74" i="6"/>
  <c r="I74" i="6"/>
  <c r="J73" i="6"/>
  <c r="I73" i="6"/>
  <c r="J72" i="6"/>
  <c r="I72" i="6"/>
  <c r="J71" i="6"/>
  <c r="I71" i="6"/>
  <c r="J70" i="6"/>
  <c r="I70" i="6"/>
  <c r="J69" i="6"/>
  <c r="I69" i="6"/>
  <c r="J68" i="6"/>
  <c r="I68" i="6"/>
  <c r="J67" i="6"/>
  <c r="I67" i="6"/>
  <c r="J66" i="6"/>
  <c r="I66" i="6"/>
  <c r="J65" i="6"/>
  <c r="I65" i="6"/>
  <c r="J64" i="6"/>
  <c r="I64" i="6"/>
  <c r="J63" i="6"/>
  <c r="I63" i="6"/>
  <c r="J62" i="6"/>
  <c r="I62" i="6"/>
  <c r="J61" i="6"/>
  <c r="I61" i="6"/>
  <c r="J60" i="6"/>
  <c r="I60" i="6"/>
  <c r="J59" i="6"/>
  <c r="I59" i="6"/>
  <c r="J58" i="6"/>
  <c r="I58" i="6"/>
  <c r="J57" i="6"/>
  <c r="I57" i="6"/>
  <c r="J56" i="6"/>
  <c r="I56" i="6"/>
  <c r="J55" i="6"/>
  <c r="I55" i="6"/>
  <c r="J54" i="6"/>
  <c r="I54" i="6"/>
  <c r="J53" i="6"/>
  <c r="I53" i="6"/>
  <c r="J52" i="6"/>
  <c r="I52" i="6"/>
  <c r="J51" i="6"/>
  <c r="I51" i="6"/>
  <c r="J50" i="6"/>
  <c r="I50" i="6"/>
  <c r="J49" i="6"/>
  <c r="I49" i="6"/>
  <c r="J48" i="6"/>
  <c r="I48" i="6"/>
  <c r="J47" i="6"/>
  <c r="I47" i="6"/>
  <c r="J46" i="6"/>
  <c r="I46" i="6"/>
  <c r="J45" i="6"/>
  <c r="I45" i="6"/>
  <c r="J44" i="6"/>
  <c r="I44" i="6"/>
  <c r="J43" i="6"/>
  <c r="I43" i="6"/>
  <c r="J42" i="6"/>
  <c r="I42" i="6"/>
  <c r="J41" i="6"/>
  <c r="I41" i="6"/>
  <c r="J40" i="6"/>
  <c r="I40" i="6"/>
  <c r="J39" i="6"/>
  <c r="I39" i="6"/>
  <c r="J38" i="6"/>
  <c r="I38" i="6"/>
  <c r="J37" i="6"/>
  <c r="I37" i="6"/>
  <c r="J36" i="6"/>
  <c r="I36" i="6"/>
  <c r="J35" i="6"/>
  <c r="I35" i="6"/>
  <c r="J34" i="6"/>
  <c r="I34" i="6"/>
  <c r="J33" i="6"/>
  <c r="I33" i="6"/>
  <c r="J32" i="6"/>
  <c r="I32" i="6"/>
  <c r="J31" i="6"/>
  <c r="I31" i="6"/>
  <c r="J30" i="6"/>
  <c r="I30" i="6"/>
  <c r="J29" i="6"/>
  <c r="I29" i="6"/>
  <c r="J28" i="6"/>
  <c r="I28" i="6"/>
  <c r="J27" i="6"/>
  <c r="I27" i="6"/>
  <c r="J26" i="6"/>
  <c r="I26" i="6"/>
  <c r="J25" i="6"/>
  <c r="I25" i="6"/>
  <c r="J24" i="6"/>
  <c r="I24" i="6"/>
  <c r="J23" i="6"/>
  <c r="I23" i="6"/>
  <c r="J22" i="6"/>
  <c r="I22" i="6"/>
  <c r="J21" i="6"/>
  <c r="I21" i="6"/>
  <c r="J20" i="6"/>
  <c r="I20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2" i="6"/>
  <c r="I12" i="6"/>
  <c r="J11" i="6"/>
  <c r="I11" i="6"/>
  <c r="J10" i="6"/>
  <c r="I10" i="6"/>
  <c r="J9" i="6"/>
  <c r="I9" i="6"/>
  <c r="J8" i="6"/>
  <c r="I8" i="6"/>
  <c r="J7" i="6"/>
  <c r="I7" i="6"/>
  <c r="J6" i="6"/>
  <c r="I6" i="6"/>
  <c r="J5" i="6"/>
  <c r="I5" i="6"/>
  <c r="J4" i="6"/>
  <c r="I4" i="6"/>
  <c r="J3" i="6"/>
  <c r="I3" i="6"/>
  <c r="K21" i="10"/>
  <c r="M21" i="10" s="1"/>
  <c r="J21" i="10"/>
  <c r="L21" i="10" l="1"/>
  <c r="D13" i="11"/>
  <c r="F13" i="11" s="1"/>
  <c r="H13" i="11" s="1"/>
  <c r="J13" i="11" s="1"/>
  <c r="L13" i="11" s="1"/>
  <c r="B13" i="11"/>
  <c r="E62" i="48" l="1"/>
  <c r="D62" i="48"/>
  <c r="C62" i="48"/>
  <c r="E61" i="48"/>
  <c r="D61" i="48"/>
  <c r="C61" i="48"/>
  <c r="E60" i="48"/>
  <c r="D60" i="48"/>
  <c r="C60" i="48"/>
  <c r="E59" i="48"/>
  <c r="D59" i="48"/>
  <c r="C59" i="48"/>
  <c r="E58" i="48"/>
  <c r="D58" i="48"/>
  <c r="C58" i="48"/>
  <c r="E57" i="48"/>
  <c r="D57" i="48"/>
  <c r="C57" i="48"/>
  <c r="E56" i="48"/>
  <c r="D56" i="48"/>
  <c r="C56" i="48"/>
  <c r="E53" i="48"/>
  <c r="D53" i="48"/>
  <c r="C53" i="48"/>
  <c r="E52" i="48"/>
  <c r="D52" i="48"/>
  <c r="C52" i="48"/>
  <c r="E49" i="48"/>
  <c r="D49" i="48"/>
  <c r="C49" i="48"/>
  <c r="E48" i="48"/>
  <c r="D48" i="48"/>
  <c r="C48" i="48"/>
  <c r="E45" i="48"/>
  <c r="D45" i="48"/>
  <c r="C45" i="48"/>
  <c r="E42" i="48"/>
  <c r="D42" i="48"/>
  <c r="C42" i="48"/>
  <c r="E41" i="48"/>
  <c r="D41" i="48"/>
  <c r="C41" i="48"/>
  <c r="E38" i="48"/>
  <c r="D38" i="48"/>
  <c r="C38" i="48"/>
  <c r="E32" i="48"/>
  <c r="D32" i="48"/>
  <c r="C32" i="48"/>
  <c r="F30" i="48"/>
  <c r="F48" i="46" l="1"/>
  <c r="F47" i="46"/>
  <c r="F46" i="46"/>
  <c r="F45" i="46"/>
  <c r="F44" i="46"/>
  <c r="F43" i="46"/>
  <c r="F42" i="46"/>
  <c r="F41" i="46"/>
  <c r="F40" i="46"/>
  <c r="F39" i="46"/>
  <c r="F38" i="46"/>
  <c r="F37" i="46"/>
  <c r="F36" i="46"/>
  <c r="F35" i="46"/>
  <c r="F34" i="46"/>
  <c r="F33" i="46"/>
  <c r="F32" i="46"/>
  <c r="F31" i="46"/>
  <c r="F30" i="46"/>
  <c r="F29" i="46"/>
  <c r="F28" i="46"/>
  <c r="F27" i="46"/>
  <c r="F26" i="46"/>
  <c r="F25" i="46"/>
  <c r="F24" i="46"/>
  <c r="F23" i="46"/>
  <c r="F22" i="46"/>
  <c r="F21" i="46"/>
  <c r="F20" i="46"/>
  <c r="F19" i="46"/>
  <c r="F18" i="46"/>
  <c r="F17" i="46"/>
  <c r="F16" i="46"/>
  <c r="F15" i="46"/>
  <c r="F14" i="46"/>
  <c r="F13" i="46"/>
  <c r="F12" i="46"/>
  <c r="F11" i="46"/>
  <c r="F10" i="46"/>
  <c r="F9" i="46"/>
  <c r="F8" i="46"/>
  <c r="F7" i="46"/>
  <c r="F6" i="46"/>
  <c r="F5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10" i="46"/>
  <c r="D9" i="46"/>
  <c r="D8" i="46"/>
  <c r="D7" i="46"/>
  <c r="D6" i="46"/>
  <c r="D5" i="46"/>
  <c r="B48" i="46"/>
  <c r="B47" i="46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B5" i="46"/>
  <c r="E5" i="46" l="1"/>
  <c r="E9" i="46"/>
  <c r="E13" i="46"/>
  <c r="E17" i="46"/>
  <c r="E21" i="46"/>
  <c r="E25" i="46"/>
  <c r="E29" i="46"/>
  <c r="E33" i="46"/>
  <c r="E37" i="46"/>
  <c r="E41" i="46"/>
  <c r="E45" i="46"/>
  <c r="G5" i="46"/>
  <c r="C7" i="46"/>
  <c r="C11" i="46"/>
  <c r="G13" i="46"/>
  <c r="C15" i="46"/>
  <c r="C19" i="46"/>
  <c r="G21" i="46"/>
  <c r="C23" i="46"/>
  <c r="C27" i="46"/>
  <c r="G29" i="46"/>
  <c r="C31" i="46"/>
  <c r="C35" i="46"/>
  <c r="G37" i="46"/>
  <c r="C39" i="46"/>
  <c r="C43" i="46"/>
  <c r="G45" i="46"/>
  <c r="C47" i="46"/>
  <c r="E7" i="46"/>
  <c r="E15" i="46"/>
  <c r="E23" i="46"/>
  <c r="E31" i="46"/>
  <c r="E39" i="46"/>
  <c r="E47" i="46"/>
  <c r="C5" i="46"/>
  <c r="G7" i="46"/>
  <c r="C9" i="46"/>
  <c r="C13" i="46"/>
  <c r="G15" i="46"/>
  <c r="C17" i="46"/>
  <c r="C21" i="46"/>
  <c r="G23" i="46"/>
  <c r="C25" i="46"/>
  <c r="C29" i="46"/>
  <c r="G31" i="46"/>
  <c r="C33" i="46"/>
  <c r="C37" i="46"/>
  <c r="G39" i="46"/>
  <c r="C41" i="46"/>
  <c r="C45" i="46"/>
  <c r="G47" i="46"/>
  <c r="E11" i="46"/>
  <c r="E43" i="46"/>
  <c r="G19" i="46"/>
  <c r="G27" i="46"/>
  <c r="G35" i="46"/>
  <c r="G43" i="46"/>
  <c r="E19" i="46"/>
  <c r="E27" i="46"/>
  <c r="E35" i="46"/>
  <c r="G11" i="46"/>
  <c r="G17" i="46"/>
  <c r="G33" i="46"/>
  <c r="G9" i="46"/>
  <c r="G25" i="46"/>
  <c r="G41" i="46"/>
  <c r="C35" i="48" l="1"/>
  <c r="E35" i="48"/>
  <c r="D35" i="48"/>
  <c r="G95" i="8" l="1"/>
  <c r="F95" i="8"/>
  <c r="E95" i="8"/>
  <c r="D95" i="8"/>
  <c r="C95" i="8"/>
  <c r="G42" i="48" s="1"/>
  <c r="J42" i="48" s="1"/>
  <c r="B95" i="8"/>
  <c r="G94" i="8"/>
  <c r="F94" i="8"/>
  <c r="E94" i="8"/>
  <c r="D94" i="8"/>
  <c r="C94" i="8"/>
  <c r="B94" i="8"/>
  <c r="G93" i="8"/>
  <c r="F93" i="8"/>
  <c r="E93" i="8"/>
  <c r="D93" i="8"/>
  <c r="C93" i="8"/>
  <c r="B93" i="8"/>
  <c r="G92" i="8"/>
  <c r="F92" i="8"/>
  <c r="E92" i="8"/>
  <c r="D92" i="8"/>
  <c r="C92" i="8"/>
  <c r="B92" i="8"/>
  <c r="G91" i="8"/>
  <c r="F91" i="8"/>
  <c r="E91" i="8"/>
  <c r="D91" i="8"/>
  <c r="C91" i="8"/>
  <c r="B91" i="8"/>
  <c r="G90" i="8"/>
  <c r="F90" i="8"/>
  <c r="E90" i="8"/>
  <c r="D90" i="8"/>
  <c r="C90" i="8"/>
  <c r="B90" i="8"/>
  <c r="G89" i="8"/>
  <c r="F89" i="8"/>
  <c r="E89" i="8"/>
  <c r="D89" i="8"/>
  <c r="C89" i="8"/>
  <c r="B89" i="8"/>
  <c r="G88" i="8"/>
  <c r="F88" i="8"/>
  <c r="E88" i="8"/>
  <c r="D88" i="8"/>
  <c r="C88" i="8"/>
  <c r="B88" i="8"/>
  <c r="G87" i="8"/>
  <c r="F87" i="8"/>
  <c r="E87" i="8"/>
  <c r="D87" i="8"/>
  <c r="C87" i="8"/>
  <c r="B87" i="8"/>
  <c r="G86" i="8"/>
  <c r="F86" i="8"/>
  <c r="E86" i="8"/>
  <c r="D86" i="8"/>
  <c r="C86" i="8"/>
  <c r="B86" i="8"/>
  <c r="G85" i="8"/>
  <c r="F85" i="8"/>
  <c r="E85" i="8"/>
  <c r="D85" i="8"/>
  <c r="C85" i="8"/>
  <c r="B85" i="8"/>
  <c r="G84" i="8"/>
  <c r="F84" i="8"/>
  <c r="E84" i="8"/>
  <c r="D84" i="8"/>
  <c r="C84" i="8"/>
  <c r="B84" i="8"/>
  <c r="G83" i="8"/>
  <c r="F83" i="8"/>
  <c r="E83" i="8"/>
  <c r="D83" i="8"/>
  <c r="C83" i="8"/>
  <c r="B83" i="8"/>
  <c r="G82" i="8"/>
  <c r="F82" i="8"/>
  <c r="E82" i="8"/>
  <c r="D82" i="8"/>
  <c r="C82" i="8"/>
  <c r="B82" i="8"/>
  <c r="G81" i="8"/>
  <c r="F81" i="8"/>
  <c r="E81" i="8"/>
  <c r="D81" i="8"/>
  <c r="C81" i="8"/>
  <c r="B81" i="8"/>
  <c r="G80" i="8"/>
  <c r="F80" i="8"/>
  <c r="E80" i="8"/>
  <c r="D80" i="8"/>
  <c r="C80" i="8"/>
  <c r="B80" i="8"/>
  <c r="G79" i="8"/>
  <c r="F79" i="8"/>
  <c r="E79" i="8"/>
  <c r="D79" i="8"/>
  <c r="C79" i="8"/>
  <c r="B79" i="8"/>
  <c r="G78" i="8"/>
  <c r="F78" i="8"/>
  <c r="E78" i="8"/>
  <c r="D78" i="8"/>
  <c r="C78" i="8"/>
  <c r="B78" i="8"/>
  <c r="G77" i="8"/>
  <c r="F77" i="8"/>
  <c r="E77" i="8"/>
  <c r="D77" i="8"/>
  <c r="C77" i="8"/>
  <c r="B77" i="8"/>
  <c r="G76" i="8"/>
  <c r="F76" i="8"/>
  <c r="E76" i="8"/>
  <c r="D76" i="8"/>
  <c r="C76" i="8"/>
  <c r="B76" i="8"/>
  <c r="G75" i="8"/>
  <c r="F75" i="8"/>
  <c r="E75" i="8"/>
  <c r="D75" i="8"/>
  <c r="C75" i="8"/>
  <c r="B75" i="8"/>
  <c r="G74" i="8"/>
  <c r="F74" i="8"/>
  <c r="E74" i="8"/>
  <c r="D74" i="8"/>
  <c r="C74" i="8"/>
  <c r="B74" i="8"/>
  <c r="G73" i="8"/>
  <c r="F73" i="8"/>
  <c r="E73" i="8"/>
  <c r="D73" i="8"/>
  <c r="C73" i="8"/>
  <c r="B73" i="8"/>
  <c r="G72" i="8"/>
  <c r="F72" i="8"/>
  <c r="E72" i="8"/>
  <c r="D72" i="8"/>
  <c r="C72" i="8"/>
  <c r="B72" i="8"/>
  <c r="G71" i="8"/>
  <c r="F71" i="8"/>
  <c r="E71" i="8"/>
  <c r="D71" i="8"/>
  <c r="C71" i="8"/>
  <c r="B71" i="8"/>
  <c r="G70" i="8"/>
  <c r="F70" i="8"/>
  <c r="E70" i="8"/>
  <c r="D70" i="8"/>
  <c r="C70" i="8"/>
  <c r="B70" i="8"/>
  <c r="G69" i="8"/>
  <c r="F69" i="8"/>
  <c r="E69" i="8"/>
  <c r="D69" i="8"/>
  <c r="C69" i="8"/>
  <c r="B69" i="8"/>
  <c r="G68" i="8"/>
  <c r="F68" i="8"/>
  <c r="E68" i="8"/>
  <c r="D68" i="8"/>
  <c r="C68" i="8"/>
  <c r="B68" i="8"/>
  <c r="G67" i="8"/>
  <c r="F67" i="8"/>
  <c r="E67" i="8"/>
  <c r="D67" i="8"/>
  <c r="C67" i="8"/>
  <c r="B67" i="8"/>
  <c r="G66" i="8"/>
  <c r="F66" i="8"/>
  <c r="E66" i="8"/>
  <c r="D66" i="8"/>
  <c r="C66" i="8"/>
  <c r="B66" i="8"/>
  <c r="G65" i="8"/>
  <c r="F65" i="8"/>
  <c r="E65" i="8"/>
  <c r="D65" i="8"/>
  <c r="C65" i="8"/>
  <c r="B65" i="8"/>
  <c r="G64" i="8"/>
  <c r="F64" i="8"/>
  <c r="E64" i="8"/>
  <c r="D64" i="8"/>
  <c r="C64" i="8"/>
  <c r="B64" i="8"/>
  <c r="G63" i="8"/>
  <c r="F63" i="8"/>
  <c r="E63" i="8"/>
  <c r="D63" i="8"/>
  <c r="C63" i="8"/>
  <c r="B63" i="8"/>
  <c r="G62" i="8"/>
  <c r="F62" i="8"/>
  <c r="E62" i="8"/>
  <c r="D62" i="8"/>
  <c r="C62" i="8"/>
  <c r="B62" i="8"/>
  <c r="G61" i="8"/>
  <c r="F61" i="8"/>
  <c r="E61" i="8"/>
  <c r="D61" i="8"/>
  <c r="C61" i="8"/>
  <c r="B61" i="8"/>
  <c r="G60" i="8"/>
  <c r="F60" i="8"/>
  <c r="E60" i="8"/>
  <c r="D60" i="8"/>
  <c r="C60" i="8"/>
  <c r="B60" i="8"/>
  <c r="G59" i="8"/>
  <c r="F59" i="8"/>
  <c r="E59" i="8"/>
  <c r="D59" i="8"/>
  <c r="C59" i="8"/>
  <c r="B59" i="8"/>
  <c r="G58" i="8"/>
  <c r="F58" i="8"/>
  <c r="E58" i="8"/>
  <c r="D58" i="8"/>
  <c r="C58" i="8"/>
  <c r="B58" i="8"/>
  <c r="G57" i="8"/>
  <c r="F57" i="8"/>
  <c r="E57" i="8"/>
  <c r="D57" i="8"/>
  <c r="C57" i="8"/>
  <c r="B57" i="8"/>
  <c r="G56" i="8"/>
  <c r="F56" i="8"/>
  <c r="E56" i="8"/>
  <c r="D56" i="8"/>
  <c r="C56" i="8"/>
  <c r="B56" i="8"/>
  <c r="G55" i="8"/>
  <c r="F55" i="8"/>
  <c r="E55" i="8"/>
  <c r="D55" i="8"/>
  <c r="C55" i="8"/>
  <c r="B55" i="8"/>
  <c r="G54" i="8"/>
  <c r="F54" i="8"/>
  <c r="E54" i="8"/>
  <c r="D54" i="8"/>
  <c r="C54" i="8"/>
  <c r="B54" i="8"/>
  <c r="G53" i="8"/>
  <c r="F53" i="8"/>
  <c r="E53" i="8"/>
  <c r="D53" i="8"/>
  <c r="C53" i="8"/>
  <c r="B53" i="8"/>
  <c r="G52" i="8"/>
  <c r="F52" i="8"/>
  <c r="E52" i="8"/>
  <c r="D52" i="8"/>
  <c r="C52" i="8"/>
  <c r="B52" i="8"/>
  <c r="G51" i="8"/>
  <c r="F51" i="8"/>
  <c r="E51" i="8"/>
  <c r="D51" i="8"/>
  <c r="C51" i="8"/>
  <c r="B51" i="8"/>
  <c r="G50" i="8"/>
  <c r="F50" i="8"/>
  <c r="E50" i="8"/>
  <c r="D50" i="8"/>
  <c r="C50" i="8"/>
  <c r="B50" i="8"/>
  <c r="G49" i="8"/>
  <c r="F49" i="8"/>
  <c r="E49" i="8"/>
  <c r="D49" i="8"/>
  <c r="C49" i="8"/>
  <c r="B49" i="8"/>
  <c r="G48" i="8"/>
  <c r="F48" i="8"/>
  <c r="E48" i="8"/>
  <c r="D48" i="8"/>
  <c r="C48" i="8"/>
  <c r="B48" i="8"/>
  <c r="G47" i="8"/>
  <c r="F47" i="8"/>
  <c r="E47" i="8"/>
  <c r="D47" i="8"/>
  <c r="C47" i="8"/>
  <c r="B47" i="8"/>
  <c r="G46" i="8"/>
  <c r="F46" i="8"/>
  <c r="E46" i="8"/>
  <c r="D46" i="8"/>
  <c r="C46" i="8"/>
  <c r="B46" i="8"/>
  <c r="G45" i="8"/>
  <c r="F45" i="8"/>
  <c r="E45" i="8"/>
  <c r="D45" i="8"/>
  <c r="C45" i="8"/>
  <c r="B45" i="8"/>
  <c r="G44" i="8"/>
  <c r="F44" i="8"/>
  <c r="E44" i="8"/>
  <c r="D44" i="8"/>
  <c r="C44" i="8"/>
  <c r="B44" i="8"/>
  <c r="G43" i="8"/>
  <c r="F43" i="8"/>
  <c r="E43" i="8"/>
  <c r="D43" i="8"/>
  <c r="C43" i="8"/>
  <c r="B43" i="8"/>
  <c r="G42" i="8"/>
  <c r="F42" i="8"/>
  <c r="E42" i="8"/>
  <c r="D42" i="8"/>
  <c r="C42" i="8"/>
  <c r="B42" i="8"/>
  <c r="G41" i="8"/>
  <c r="F41" i="8"/>
  <c r="E41" i="8"/>
  <c r="D41" i="8"/>
  <c r="C41" i="8"/>
  <c r="B41" i="8"/>
  <c r="G40" i="8"/>
  <c r="F40" i="8"/>
  <c r="E40" i="8"/>
  <c r="D40" i="8"/>
  <c r="C40" i="8"/>
  <c r="B40" i="8"/>
  <c r="G39" i="8"/>
  <c r="F39" i="8"/>
  <c r="E39" i="8"/>
  <c r="D39" i="8"/>
  <c r="C39" i="8"/>
  <c r="B39" i="8"/>
  <c r="G38" i="8"/>
  <c r="F38" i="8"/>
  <c r="E38" i="8"/>
  <c r="D38" i="8"/>
  <c r="C38" i="8"/>
  <c r="B38" i="8"/>
  <c r="G37" i="8"/>
  <c r="F37" i="8"/>
  <c r="E37" i="8"/>
  <c r="D37" i="8"/>
  <c r="C37" i="8"/>
  <c r="B37" i="8"/>
  <c r="G36" i="8"/>
  <c r="F36" i="8"/>
  <c r="E36" i="8"/>
  <c r="D36" i="8"/>
  <c r="C36" i="8"/>
  <c r="B36" i="8"/>
  <c r="G35" i="8"/>
  <c r="F35" i="8"/>
  <c r="E35" i="8"/>
  <c r="D35" i="8"/>
  <c r="C35" i="8"/>
  <c r="B35" i="8"/>
  <c r="G34" i="8"/>
  <c r="F34" i="8"/>
  <c r="E34" i="8"/>
  <c r="D34" i="8"/>
  <c r="C34" i="8"/>
  <c r="B34" i="8"/>
  <c r="G33" i="8"/>
  <c r="F33" i="8"/>
  <c r="E33" i="8"/>
  <c r="D33" i="8"/>
  <c r="C33" i="8"/>
  <c r="B33" i="8"/>
  <c r="G32" i="8"/>
  <c r="F32" i="8"/>
  <c r="E32" i="8"/>
  <c r="D32" i="8"/>
  <c r="C32" i="8"/>
  <c r="B32" i="8"/>
  <c r="G31" i="8"/>
  <c r="F31" i="8"/>
  <c r="E31" i="8"/>
  <c r="D31" i="8"/>
  <c r="C31" i="8"/>
  <c r="B31" i="8"/>
  <c r="G30" i="8"/>
  <c r="F30" i="8"/>
  <c r="E30" i="8"/>
  <c r="D30" i="8"/>
  <c r="C30" i="8"/>
  <c r="B30" i="8"/>
  <c r="G29" i="8"/>
  <c r="F29" i="8"/>
  <c r="E29" i="8"/>
  <c r="D29" i="8"/>
  <c r="C29" i="8"/>
  <c r="B29" i="8"/>
  <c r="G28" i="8"/>
  <c r="F28" i="8"/>
  <c r="E28" i="8"/>
  <c r="D28" i="8"/>
  <c r="C28" i="8"/>
  <c r="B28" i="8"/>
  <c r="G27" i="8"/>
  <c r="F27" i="8"/>
  <c r="E27" i="8"/>
  <c r="D27" i="8"/>
  <c r="C27" i="8"/>
  <c r="B27" i="8"/>
  <c r="G26" i="8"/>
  <c r="F26" i="8"/>
  <c r="E26" i="8"/>
  <c r="D26" i="8"/>
  <c r="C26" i="8"/>
  <c r="B26" i="8"/>
  <c r="G25" i="8"/>
  <c r="F25" i="8"/>
  <c r="E25" i="8"/>
  <c r="D25" i="8"/>
  <c r="C25" i="8"/>
  <c r="B25" i="8"/>
  <c r="G24" i="8"/>
  <c r="F24" i="8"/>
  <c r="E24" i="8"/>
  <c r="D24" i="8"/>
  <c r="C24" i="8"/>
  <c r="B24" i="8"/>
  <c r="G23" i="8"/>
  <c r="F23" i="8"/>
  <c r="E23" i="8"/>
  <c r="D23" i="8"/>
  <c r="C23" i="8"/>
  <c r="B23" i="8"/>
  <c r="G22" i="8"/>
  <c r="F22" i="8"/>
  <c r="E22" i="8"/>
  <c r="D22" i="8"/>
  <c r="C22" i="8"/>
  <c r="B22" i="8"/>
  <c r="G21" i="8"/>
  <c r="F21" i="8"/>
  <c r="E21" i="8"/>
  <c r="D21" i="8"/>
  <c r="C21" i="8"/>
  <c r="B21" i="8"/>
  <c r="G20" i="8"/>
  <c r="F20" i="8"/>
  <c r="E20" i="8"/>
  <c r="D20" i="8"/>
  <c r="C20" i="8"/>
  <c r="B20" i="8"/>
  <c r="G19" i="8"/>
  <c r="F19" i="8"/>
  <c r="E19" i="8"/>
  <c r="D19" i="8"/>
  <c r="C19" i="8"/>
  <c r="B19" i="8"/>
  <c r="G18" i="8"/>
  <c r="F18" i="8"/>
  <c r="E18" i="8"/>
  <c r="D18" i="8"/>
  <c r="C18" i="8"/>
  <c r="B18" i="8"/>
  <c r="G17" i="8"/>
  <c r="F17" i="8"/>
  <c r="E17" i="8"/>
  <c r="D17" i="8"/>
  <c r="C17" i="8"/>
  <c r="B17" i="8"/>
  <c r="G16" i="8"/>
  <c r="F16" i="8"/>
  <c r="E16" i="8"/>
  <c r="D16" i="8"/>
  <c r="C16" i="8"/>
  <c r="B16" i="8"/>
  <c r="G15" i="8"/>
  <c r="F15" i="8"/>
  <c r="E15" i="8"/>
  <c r="D15" i="8"/>
  <c r="C15" i="8"/>
  <c r="G56" i="48" s="1"/>
  <c r="J56" i="48" s="1"/>
  <c r="B15" i="8"/>
  <c r="G14" i="8"/>
  <c r="F14" i="8"/>
  <c r="E14" i="8"/>
  <c r="D14" i="8"/>
  <c r="C14" i="8"/>
  <c r="B14" i="8"/>
  <c r="G13" i="8"/>
  <c r="F13" i="8"/>
  <c r="E13" i="8"/>
  <c r="D13" i="8"/>
  <c r="C13" i="8"/>
  <c r="B13" i="8"/>
  <c r="G12" i="8"/>
  <c r="F12" i="8"/>
  <c r="E12" i="8"/>
  <c r="D12" i="8"/>
  <c r="C12" i="8"/>
  <c r="B12" i="8"/>
  <c r="G11" i="8"/>
  <c r="F11" i="8"/>
  <c r="E11" i="8"/>
  <c r="D11" i="8"/>
  <c r="C11" i="8"/>
  <c r="B11" i="8"/>
  <c r="G10" i="8"/>
  <c r="F10" i="8"/>
  <c r="E10" i="8"/>
  <c r="D10" i="8"/>
  <c r="C10" i="8"/>
  <c r="B10" i="8"/>
  <c r="G9" i="8"/>
  <c r="F9" i="8"/>
  <c r="E9" i="8"/>
  <c r="D9" i="8"/>
  <c r="C9" i="8"/>
  <c r="B9" i="8"/>
  <c r="G8" i="8"/>
  <c r="F8" i="8"/>
  <c r="E8" i="8"/>
  <c r="D8" i="8"/>
  <c r="C8" i="8"/>
  <c r="B8" i="8"/>
  <c r="G7" i="8"/>
  <c r="F7" i="8"/>
  <c r="E7" i="8"/>
  <c r="D7" i="8"/>
  <c r="C7" i="8"/>
  <c r="B7" i="8"/>
  <c r="G6" i="8"/>
  <c r="F6" i="8"/>
  <c r="E6" i="8"/>
  <c r="D6" i="8"/>
  <c r="C6" i="8"/>
  <c r="B6" i="8"/>
  <c r="G5" i="8"/>
  <c r="F5" i="8"/>
  <c r="E5" i="8"/>
  <c r="D5" i="8"/>
  <c r="C5" i="8"/>
  <c r="B5" i="8"/>
  <c r="G4" i="8"/>
  <c r="F4" i="8"/>
  <c r="E4" i="8"/>
  <c r="D4" i="8"/>
  <c r="C4" i="8"/>
  <c r="B4" i="8"/>
  <c r="H3" i="8"/>
  <c r="G3" i="8"/>
  <c r="F3" i="8"/>
  <c r="E3" i="8"/>
  <c r="D3" i="8"/>
  <c r="C3" i="8"/>
  <c r="H95" i="6"/>
  <c r="G95" i="6"/>
  <c r="F95" i="6"/>
  <c r="E95" i="6"/>
  <c r="D95" i="6"/>
  <c r="C95" i="6"/>
  <c r="B95" i="6"/>
  <c r="H94" i="6"/>
  <c r="G94" i="6"/>
  <c r="F94" i="6"/>
  <c r="E94" i="6"/>
  <c r="D94" i="6"/>
  <c r="C94" i="6"/>
  <c r="B94" i="6"/>
  <c r="H93" i="6"/>
  <c r="G93" i="6"/>
  <c r="F93" i="6"/>
  <c r="E93" i="6"/>
  <c r="D93" i="6"/>
  <c r="C93" i="6"/>
  <c r="B93" i="6"/>
  <c r="H92" i="6"/>
  <c r="G92" i="6"/>
  <c r="F92" i="6"/>
  <c r="E92" i="6"/>
  <c r="D92" i="6"/>
  <c r="C92" i="6"/>
  <c r="B92" i="6"/>
  <c r="H91" i="6"/>
  <c r="G91" i="6"/>
  <c r="F91" i="6"/>
  <c r="E91" i="6"/>
  <c r="D91" i="6"/>
  <c r="C91" i="6"/>
  <c r="B91" i="6"/>
  <c r="H90" i="6"/>
  <c r="G90" i="6"/>
  <c r="F90" i="6"/>
  <c r="E90" i="6"/>
  <c r="D90" i="6"/>
  <c r="C90" i="6"/>
  <c r="B90" i="6"/>
  <c r="H89" i="6"/>
  <c r="G89" i="6"/>
  <c r="F89" i="6"/>
  <c r="E89" i="6"/>
  <c r="D89" i="6"/>
  <c r="C89" i="6"/>
  <c r="B89" i="6"/>
  <c r="H88" i="6"/>
  <c r="G88" i="6"/>
  <c r="F88" i="6"/>
  <c r="E88" i="6"/>
  <c r="D88" i="6"/>
  <c r="C88" i="6"/>
  <c r="B88" i="6"/>
  <c r="H87" i="6"/>
  <c r="G87" i="6"/>
  <c r="F87" i="6"/>
  <c r="E87" i="6"/>
  <c r="D87" i="6"/>
  <c r="C87" i="6"/>
  <c r="B87" i="6"/>
  <c r="H86" i="6"/>
  <c r="G86" i="6"/>
  <c r="F86" i="6"/>
  <c r="E86" i="6"/>
  <c r="D86" i="6"/>
  <c r="C86" i="6"/>
  <c r="B86" i="6"/>
  <c r="H85" i="6"/>
  <c r="G85" i="6"/>
  <c r="F85" i="6"/>
  <c r="E85" i="6"/>
  <c r="D85" i="6"/>
  <c r="C85" i="6"/>
  <c r="B85" i="6"/>
  <c r="H84" i="6"/>
  <c r="G84" i="6"/>
  <c r="F84" i="6"/>
  <c r="E84" i="6"/>
  <c r="D84" i="6"/>
  <c r="C84" i="6"/>
  <c r="B84" i="6"/>
  <c r="H83" i="6"/>
  <c r="G83" i="6"/>
  <c r="F83" i="6"/>
  <c r="E83" i="6"/>
  <c r="D83" i="6"/>
  <c r="C83" i="6"/>
  <c r="B83" i="6"/>
  <c r="H82" i="6"/>
  <c r="G82" i="6"/>
  <c r="F82" i="6"/>
  <c r="E82" i="6"/>
  <c r="D82" i="6"/>
  <c r="C82" i="6"/>
  <c r="B82" i="6"/>
  <c r="H81" i="6"/>
  <c r="G81" i="6"/>
  <c r="F81" i="6"/>
  <c r="E81" i="6"/>
  <c r="D81" i="6"/>
  <c r="C81" i="6"/>
  <c r="B81" i="6"/>
  <c r="H80" i="6"/>
  <c r="G80" i="6"/>
  <c r="F80" i="6"/>
  <c r="E80" i="6"/>
  <c r="D80" i="6"/>
  <c r="C80" i="6"/>
  <c r="B80" i="6"/>
  <c r="H79" i="6"/>
  <c r="G79" i="6"/>
  <c r="F79" i="6"/>
  <c r="E79" i="6"/>
  <c r="D79" i="6"/>
  <c r="C79" i="6"/>
  <c r="B79" i="6"/>
  <c r="H78" i="6"/>
  <c r="G78" i="6"/>
  <c r="F78" i="6"/>
  <c r="E78" i="6"/>
  <c r="D78" i="6"/>
  <c r="C78" i="6"/>
  <c r="B78" i="6"/>
  <c r="H77" i="6"/>
  <c r="G77" i="6"/>
  <c r="F77" i="6"/>
  <c r="E77" i="6"/>
  <c r="D77" i="6"/>
  <c r="C77" i="6"/>
  <c r="B77" i="6"/>
  <c r="H76" i="6"/>
  <c r="G76" i="6"/>
  <c r="F76" i="6"/>
  <c r="E76" i="6"/>
  <c r="D76" i="6"/>
  <c r="C76" i="6"/>
  <c r="B76" i="6"/>
  <c r="H75" i="6"/>
  <c r="G75" i="6"/>
  <c r="F75" i="6"/>
  <c r="E75" i="6"/>
  <c r="D75" i="6"/>
  <c r="C75" i="6"/>
  <c r="B75" i="6"/>
  <c r="H74" i="6"/>
  <c r="G74" i="6"/>
  <c r="F74" i="6"/>
  <c r="E74" i="6"/>
  <c r="D74" i="6"/>
  <c r="C74" i="6"/>
  <c r="B74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F39" i="11" s="1"/>
  <c r="H39" i="11" s="1"/>
  <c r="J39" i="11" s="1"/>
  <c r="L39" i="11" s="1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F31" i="11" s="1"/>
  <c r="H31" i="11" s="1"/>
  <c r="J31" i="11" s="1"/>
  <c r="L31" i="11" s="1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F23" i="11" s="1"/>
  <c r="H23" i="11" s="1"/>
  <c r="J23" i="11" s="1"/>
  <c r="L23" i="11" s="1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H3" i="6"/>
  <c r="G3" i="6"/>
  <c r="F3" i="6"/>
  <c r="E3" i="6"/>
  <c r="D3" i="6"/>
  <c r="C3" i="6"/>
  <c r="B3" i="6"/>
  <c r="K20" i="10"/>
  <c r="M20" i="10" s="1"/>
  <c r="J20" i="10"/>
  <c r="K19" i="10"/>
  <c r="M19" i="10" s="1"/>
  <c r="J19" i="10"/>
  <c r="K18" i="10"/>
  <c r="M18" i="10" s="1"/>
  <c r="J18" i="10"/>
  <c r="K17" i="10"/>
  <c r="M17" i="10" s="1"/>
  <c r="J17" i="10"/>
  <c r="K16" i="10"/>
  <c r="M16" i="10" s="1"/>
  <c r="J16" i="10"/>
  <c r="K15" i="10"/>
  <c r="M15" i="10" s="1"/>
  <c r="J15" i="10"/>
  <c r="K14" i="10"/>
  <c r="D62" i="11" s="1"/>
  <c r="F62" i="11" s="1"/>
  <c r="H62" i="11" s="1"/>
  <c r="J14" i="10"/>
  <c r="B62" i="11" s="1"/>
  <c r="K13" i="10"/>
  <c r="M13" i="10" s="1"/>
  <c r="J13" i="10"/>
  <c r="F21" i="11" l="1"/>
  <c r="H21" i="11" s="1"/>
  <c r="J21" i="11" s="1"/>
  <c r="L21" i="11" s="1"/>
  <c r="F28" i="11"/>
  <c r="H28" i="11" s="1"/>
  <c r="J28" i="11" s="1"/>
  <c r="L28" i="11" s="1"/>
  <c r="F35" i="11"/>
  <c r="H35" i="11" s="1"/>
  <c r="J35" i="11" s="1"/>
  <c r="L35" i="11" s="1"/>
  <c r="C9" i="48"/>
  <c r="F45" i="11"/>
  <c r="H45" i="11" s="1"/>
  <c r="J45" i="11" s="1"/>
  <c r="L45" i="11" s="1"/>
  <c r="F47" i="11"/>
  <c r="H47" i="11" s="1"/>
  <c r="J47" i="11" s="1"/>
  <c r="L47" i="11" s="1"/>
  <c r="G57" i="48"/>
  <c r="J57" i="48" s="1"/>
  <c r="G58" i="48"/>
  <c r="J58" i="48" s="1"/>
  <c r="G59" i="48"/>
  <c r="J59" i="48" s="1"/>
  <c r="F20" i="11"/>
  <c r="H20" i="11" s="1"/>
  <c r="J20" i="11" s="1"/>
  <c r="L20" i="11" s="1"/>
  <c r="G45" i="48"/>
  <c r="J45" i="48" s="1"/>
  <c r="J46" i="48" s="1"/>
  <c r="D56" i="11" s="1"/>
  <c r="G48" i="48"/>
  <c r="J48" i="48" s="1"/>
  <c r="G62" i="48"/>
  <c r="J62" i="48" s="1"/>
  <c r="G41" i="48"/>
  <c r="J41" i="48" s="1"/>
  <c r="J43" i="48" s="1"/>
  <c r="D55" i="11" s="1"/>
  <c r="G53" i="48"/>
  <c r="J53" i="48" s="1"/>
  <c r="G35" i="48"/>
  <c r="J35" i="48" s="1"/>
  <c r="J36" i="48" s="1"/>
  <c r="D53" i="11" s="1"/>
  <c r="G61" i="48"/>
  <c r="J61" i="48" s="1"/>
  <c r="G52" i="48"/>
  <c r="J52" i="48" s="1"/>
  <c r="F25" i="11"/>
  <c r="H25" i="11" s="1"/>
  <c r="J25" i="11" s="1"/>
  <c r="L25" i="11" s="1"/>
  <c r="F33" i="11"/>
  <c r="H33" i="11" s="1"/>
  <c r="J33" i="11" s="1"/>
  <c r="L33" i="11" s="1"/>
  <c r="F37" i="11"/>
  <c r="H37" i="11" s="1"/>
  <c r="J37" i="11" s="1"/>
  <c r="L37" i="11" s="1"/>
  <c r="F42" i="11"/>
  <c r="H42" i="11" s="1"/>
  <c r="J42" i="11" s="1"/>
  <c r="L42" i="11" s="1"/>
  <c r="G38" i="48"/>
  <c r="J38" i="48" s="1"/>
  <c r="J39" i="48" s="1"/>
  <c r="D54" i="11" s="1"/>
  <c r="G32" i="48"/>
  <c r="J32" i="48" s="1"/>
  <c r="J33" i="48" s="1"/>
  <c r="D52" i="11" s="1"/>
  <c r="G49" i="48"/>
  <c r="J49" i="48" s="1"/>
  <c r="G60" i="48"/>
  <c r="J60" i="48" s="1"/>
  <c r="H60" i="48"/>
  <c r="H49" i="48"/>
  <c r="C16" i="48"/>
  <c r="H56" i="48"/>
  <c r="C19" i="48"/>
  <c r="F56" i="48" s="1"/>
  <c r="I56" i="48" s="1"/>
  <c r="H42" i="48"/>
  <c r="C13" i="48"/>
  <c r="F42" i="48" s="1"/>
  <c r="I42" i="48" s="1"/>
  <c r="K42" i="48" s="1"/>
  <c r="L42" i="48" s="1"/>
  <c r="F19" i="11"/>
  <c r="H19" i="11" s="1"/>
  <c r="J19" i="11" s="1"/>
  <c r="L19" i="11" s="1"/>
  <c r="F38" i="11"/>
  <c r="H38" i="11" s="1"/>
  <c r="J38" i="11" s="1"/>
  <c r="L38" i="11" s="1"/>
  <c r="C11" i="48"/>
  <c r="F40" i="11"/>
  <c r="H40" i="11" s="1"/>
  <c r="J40" i="11" s="1"/>
  <c r="L40" i="11" s="1"/>
  <c r="F44" i="11"/>
  <c r="H44" i="11" s="1"/>
  <c r="J44" i="11" s="1"/>
  <c r="L44" i="11" s="1"/>
  <c r="H63" i="11"/>
  <c r="J63" i="11" s="1"/>
  <c r="L63" i="11" s="1"/>
  <c r="J62" i="11"/>
  <c r="L62" i="11" s="1"/>
  <c r="L13" i="10"/>
  <c r="L14" i="10"/>
  <c r="L15" i="10"/>
  <c r="L16" i="10"/>
  <c r="L17" i="10"/>
  <c r="L18" i="10"/>
  <c r="L19" i="10"/>
  <c r="L20" i="10"/>
  <c r="M14" i="10"/>
  <c r="C25" i="48" s="1"/>
  <c r="B3" i="8"/>
  <c r="F27" i="11" l="1"/>
  <c r="H27" i="11" s="1"/>
  <c r="J27" i="11" s="1"/>
  <c r="L27" i="11" s="1"/>
  <c r="F29" i="11"/>
  <c r="H29" i="11" s="1"/>
  <c r="J29" i="11" s="1"/>
  <c r="L29" i="11" s="1"/>
  <c r="F43" i="11"/>
  <c r="H43" i="11" s="1"/>
  <c r="J43" i="11" s="1"/>
  <c r="L43" i="11" s="1"/>
  <c r="F34" i="11"/>
  <c r="H34" i="11" s="1"/>
  <c r="J34" i="11" s="1"/>
  <c r="L34" i="11" s="1"/>
  <c r="F46" i="11"/>
  <c r="H46" i="11" s="1"/>
  <c r="J46" i="11" s="1"/>
  <c r="L46" i="11" s="1"/>
  <c r="D48" i="11"/>
  <c r="J63" i="48"/>
  <c r="D59" i="11" s="1"/>
  <c r="F36" i="11"/>
  <c r="H36" i="11" s="1"/>
  <c r="J36" i="11" s="1"/>
  <c r="L36" i="11" s="1"/>
  <c r="F41" i="11"/>
  <c r="H41" i="11" s="1"/>
  <c r="J41" i="11" s="1"/>
  <c r="L41" i="11" s="1"/>
  <c r="F24" i="11"/>
  <c r="H24" i="11" s="1"/>
  <c r="J24" i="11" s="1"/>
  <c r="L24" i="11" s="1"/>
  <c r="F30" i="11"/>
  <c r="H30" i="11" s="1"/>
  <c r="J30" i="11" s="1"/>
  <c r="L30" i="11" s="1"/>
  <c r="F26" i="11"/>
  <c r="H26" i="11" s="1"/>
  <c r="J26" i="11" s="1"/>
  <c r="L26" i="11" s="1"/>
  <c r="F22" i="11"/>
  <c r="H22" i="11" s="1"/>
  <c r="J22" i="11" s="1"/>
  <c r="L22" i="11" s="1"/>
  <c r="C8" i="48"/>
  <c r="J50" i="48"/>
  <c r="D57" i="11" s="1"/>
  <c r="F32" i="11"/>
  <c r="H32" i="11" s="1"/>
  <c r="J32" i="11" s="1"/>
  <c r="L32" i="11" s="1"/>
  <c r="J54" i="48"/>
  <c r="D58" i="11" s="1"/>
  <c r="C18" i="48"/>
  <c r="F53" i="48" s="1"/>
  <c r="I53" i="48" s="1"/>
  <c r="K53" i="48" s="1"/>
  <c r="L53" i="48" s="1"/>
  <c r="H53" i="48"/>
  <c r="H57" i="48"/>
  <c r="C20" i="48"/>
  <c r="F57" i="48" s="1"/>
  <c r="I57" i="48" s="1"/>
  <c r="K57" i="48" s="1"/>
  <c r="L57" i="48" s="1"/>
  <c r="H45" i="48"/>
  <c r="C14" i="48"/>
  <c r="F45" i="48" s="1"/>
  <c r="I45" i="48" s="1"/>
  <c r="B48" i="11"/>
  <c r="F48" i="11" s="1"/>
  <c r="H48" i="11" s="1"/>
  <c r="J48" i="11" s="1"/>
  <c r="L48" i="11" s="1"/>
  <c r="H32" i="48"/>
  <c r="C5" i="48"/>
  <c r="F32" i="48" s="1"/>
  <c r="I32" i="48" s="1"/>
  <c r="C10" i="48"/>
  <c r="F38" i="48" s="1"/>
  <c r="I38" i="48" s="1"/>
  <c r="H38" i="48"/>
  <c r="H52" i="48"/>
  <c r="C17" i="48"/>
  <c r="F52" i="48" s="1"/>
  <c r="I52" i="48" s="1"/>
  <c r="C22" i="48"/>
  <c r="F59" i="48" s="1"/>
  <c r="I59" i="48" s="1"/>
  <c r="K59" i="48" s="1"/>
  <c r="L59" i="48" s="1"/>
  <c r="H59" i="48"/>
  <c r="C7" i="48"/>
  <c r="F35" i="48" s="1"/>
  <c r="I35" i="48" s="1"/>
  <c r="H35" i="48"/>
  <c r="F60" i="48"/>
  <c r="I60" i="48" s="1"/>
  <c r="K60" i="48" s="1"/>
  <c r="L60" i="48" s="1"/>
  <c r="F49" i="48"/>
  <c r="I49" i="48" s="1"/>
  <c r="K49" i="48" s="1"/>
  <c r="L49" i="48" s="1"/>
  <c r="C6" i="48"/>
  <c r="F62" i="48" s="1"/>
  <c r="I62" i="48" s="1"/>
  <c r="K62" i="48" s="1"/>
  <c r="L62" i="48" s="1"/>
  <c r="H62" i="48"/>
  <c r="H41" i="48"/>
  <c r="C12" i="48"/>
  <c r="F41" i="48" s="1"/>
  <c r="I41" i="48" s="1"/>
  <c r="H58" i="48"/>
  <c r="C21" i="48"/>
  <c r="F58" i="48" s="1"/>
  <c r="I58" i="48" s="1"/>
  <c r="K58" i="48" s="1"/>
  <c r="L58" i="48" s="1"/>
  <c r="H48" i="48"/>
  <c r="C15" i="48"/>
  <c r="F48" i="48" s="1"/>
  <c r="I48" i="48" s="1"/>
  <c r="H61" i="48"/>
  <c r="C23" i="48"/>
  <c r="F61" i="48" s="1"/>
  <c r="I61" i="48" s="1"/>
  <c r="K61" i="48" s="1"/>
  <c r="L61" i="48" s="1"/>
  <c r="K56" i="48"/>
  <c r="I63" i="48" l="1"/>
  <c r="I50" i="48"/>
  <c r="K48" i="48"/>
  <c r="K41" i="48"/>
  <c r="I43" i="48"/>
  <c r="K63" i="48"/>
  <c r="L56" i="48"/>
  <c r="I39" i="48"/>
  <c r="K38" i="48"/>
  <c r="I36" i="48"/>
  <c r="K35" i="48"/>
  <c r="I46" i="48"/>
  <c r="K45" i="48"/>
  <c r="K52" i="48"/>
  <c r="I54" i="48"/>
  <c r="I33" i="48"/>
  <c r="K32" i="48"/>
  <c r="K36" i="48" l="1"/>
  <c r="L35" i="48"/>
  <c r="L48" i="48"/>
  <c r="K50" i="48"/>
  <c r="L32" i="48"/>
  <c r="K33" i="48"/>
  <c r="K46" i="48"/>
  <c r="L45" i="48"/>
  <c r="K39" i="48"/>
  <c r="L38" i="48"/>
  <c r="L41" i="48"/>
  <c r="K43" i="48"/>
  <c r="L52" i="48"/>
  <c r="K54" i="48"/>
  <c r="L63" i="48"/>
  <c r="B59" i="11"/>
  <c r="F59" i="11" s="1"/>
  <c r="H59" i="11" s="1"/>
  <c r="J59" i="11" s="1"/>
  <c r="L59" i="11" s="1"/>
  <c r="L43" i="48" l="1"/>
  <c r="B55" i="11"/>
  <c r="F55" i="11" s="1"/>
  <c r="H55" i="11" s="1"/>
  <c r="J55" i="11" s="1"/>
  <c r="L55" i="11" s="1"/>
  <c r="L50" i="48"/>
  <c r="B57" i="11"/>
  <c r="F57" i="11" s="1"/>
  <c r="H57" i="11" s="1"/>
  <c r="J57" i="11" s="1"/>
  <c r="L57" i="11" s="1"/>
  <c r="L46" i="48"/>
  <c r="B56" i="11"/>
  <c r="F56" i="11" s="1"/>
  <c r="H56" i="11" s="1"/>
  <c r="J56" i="11" s="1"/>
  <c r="L56" i="11" s="1"/>
  <c r="L54" i="48"/>
  <c r="B58" i="11"/>
  <c r="F58" i="11" s="1"/>
  <c r="H58" i="11" s="1"/>
  <c r="J58" i="11" s="1"/>
  <c r="L58" i="11" s="1"/>
  <c r="L33" i="48"/>
  <c r="B52" i="11"/>
  <c r="F52" i="11" s="1"/>
  <c r="H52" i="11" s="1"/>
  <c r="J52" i="11" s="1"/>
  <c r="L52" i="11" s="1"/>
  <c r="L39" i="48"/>
  <c r="B54" i="11"/>
  <c r="F54" i="11" s="1"/>
  <c r="H54" i="11" s="1"/>
  <c r="J54" i="11" s="1"/>
  <c r="L54" i="11" s="1"/>
  <c r="L36" i="48"/>
  <c r="B53" i="11"/>
  <c r="F53" i="11" s="1"/>
  <c r="H53" i="11" s="1"/>
  <c r="J53" i="11" s="1"/>
  <c r="L53" i="11" s="1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<sst xmlns="http://schemas.openxmlformats.org/spreadsheetml/2006/main" count="1162" uniqueCount="358">
  <si>
    <t>Not Seasonally Adjusted</t>
  </si>
  <si>
    <t>Year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</si>
  <si>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</si>
  <si>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</si>
  <si>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</si>
  <si>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</si>
  <si>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</si>
  <si>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</si>
  <si>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</si>
  <si>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</si>
  <si>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</si>
  <si>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</si>
  <si>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</si>
  <si>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</si>
  <si>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</si>
  <si>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</si>
  <si>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</si>
  <si>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</si>
  <si>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</si>
  <si>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</si>
  <si>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</si>
  <si>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</si>
  <si>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</si>
  <si>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</si>
  <si>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</si>
  <si>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</si>
  <si>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</si>
  <si>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</si>
  <si>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</si>
  <si>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</si>
  <si>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</si>
  <si>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</si>
  <si>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</si>
  <si>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</si>
  <si>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</si>
  <si>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</si>
  <si>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</si>
  <si>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</si>
  <si>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</si>
  <si>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</si>
  <si>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</si>
  <si>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</si>
  <si>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</si>
  <si>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</si>
  <si>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</si>
  <si>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</si>
  <si>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</si>
  <si>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</si>
  <si>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</si>
  <si>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</si>
  <si>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</si>
  <si>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</si>
  <si>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</si>
  <si>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</si>
  <si>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</si>
  <si>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</si>
  <si>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</si>
  <si>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</si>
  <si>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</si>
  <si>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</si>
  <si>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</si>
  <si>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</si>
  <si>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</si>
  <si>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</si>
  <si>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</si>
  <si>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</si>
  <si>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</si>
  <si>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</si>
  <si>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</si>
  <si>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</si>
  <si>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</si>
  <si>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</si>
  <si>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</si>
  <si>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</si>
  <si>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</si>
  <si>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</si>
  <si>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</si>
  <si>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</si>
  <si>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</si>
  <si>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</si>
  <si>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</si>
  <si>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</si>
  <si>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</si>
  <si>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</si>
  <si>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</si>
  <si>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</si>
  <si>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</si>
  <si>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</si>
  <si>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</si>
  <si>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</si>
  <si>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</si>
  <si>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</si>
  <si>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Unemployment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</si>
  <si>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</si>
  <si>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</si>
  <si>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</si>
  <si>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</si>
  <si>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</si>
  <si>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24-Month totals</t>
  </si>
  <si>
    <t>Table B23025</t>
  </si>
  <si>
    <t>Census share calculations</t>
  </si>
  <si>
    <t>All data is from Table B23025, "Employment Status for the Population 16 and Over", in the "Reservation data" tab</t>
  </si>
  <si>
    <t>Regional Grouping of Counties</t>
  </si>
  <si>
    <t>Reservations</t>
  </si>
  <si>
    <t>Number</t>
  </si>
  <si>
    <t>Series Id:</t>
  </si>
  <si>
    <t>Years:</t>
  </si>
  <si>
    <t>2015 to 2017</t>
  </si>
  <si>
    <t xml:space="preserve"> </t>
  </si>
  <si>
    <t>0100000US</t>
  </si>
  <si>
    <t>United States</t>
  </si>
  <si>
    <t>2011-2015 American Community Survey 5-Year Estimates</t>
  </si>
  <si>
    <t>LNU01000000, LNU03000000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</si>
  <si>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</si>
  <si>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</si>
  <si>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</si>
  <si>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</si>
  <si>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</si>
  <si>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</si>
  <si>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</si>
  <si>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</si>
  <si>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http://www.bls.gov/webapps/legacy/cpsatab1.htm</t>
  </si>
  <si>
    <t>National 24-Month Unemployment Average</t>
  </si>
  <si>
    <t>Month</t>
  </si>
  <si>
    <t>Civilian labor force</t>
  </si>
  <si>
    <t>Unemployment Rate
(Rounded)</t>
  </si>
  <si>
    <t>20% Above the National Average (Rounded)</t>
  </si>
  <si>
    <t>Oregon</t>
  </si>
  <si>
    <t>Baker County, OR</t>
  </si>
  <si>
    <t>Deschutes County, OR</t>
  </si>
  <si>
    <t>Jackson County, OR</t>
  </si>
  <si>
    <t>Josephine County, OR</t>
  </si>
  <si>
    <t>Lane County, OR</t>
  </si>
  <si>
    <t>Linn County, OR</t>
  </si>
  <si>
    <t>Columbia County, OR</t>
  </si>
  <si>
    <t>Coos County, OR</t>
  </si>
  <si>
    <t>Crook County, OR</t>
  </si>
  <si>
    <t>Curry County, OR</t>
  </si>
  <si>
    <t>Douglas County, OR</t>
  </si>
  <si>
    <t>Gilliam County, OR</t>
  </si>
  <si>
    <t>Grant County, OR</t>
  </si>
  <si>
    <t>Grants Pass city, OR</t>
  </si>
  <si>
    <t>Harney County, OR</t>
  </si>
  <si>
    <t>Jefferson County, OR</t>
  </si>
  <si>
    <t>Klamath County, OR</t>
  </si>
  <si>
    <t>Lake County, OR</t>
  </si>
  <si>
    <t>Lincoln County, OR</t>
  </si>
  <si>
    <t>Malheur County, OR</t>
  </si>
  <si>
    <t>Medford city, OR</t>
  </si>
  <si>
    <t>Redmond city, OR</t>
  </si>
  <si>
    <t>Umatilla County, OR</t>
  </si>
  <si>
    <t>Wallowa County, OR</t>
  </si>
  <si>
    <t>Albany city, Benton County part, OR</t>
  </si>
  <si>
    <t>Albany city, Linn County part, OR</t>
  </si>
  <si>
    <t>Albany city, OR</t>
  </si>
  <si>
    <t>Albany, OR Metropolitan Statistical Area</t>
  </si>
  <si>
    <t>Astoria, OR Micropolitan Statistical Area</t>
  </si>
  <si>
    <t>Beaverton city, OR</t>
  </si>
  <si>
    <t>Bend city, OR</t>
  </si>
  <si>
    <t>Bend-Redmond-Prineville, OR Combined Statistical Area</t>
  </si>
  <si>
    <t>Bend-Redmond, OR Metropolitan Statistical Area</t>
  </si>
  <si>
    <t>Benton County, OR</t>
  </si>
  <si>
    <t>Brookings, OR Micropolitan Statistical Area</t>
  </si>
  <si>
    <t>Clackamas County, OR</t>
  </si>
  <si>
    <t>Clatsop County, OR</t>
  </si>
  <si>
    <t>Coos Bay, OR Micropolitan Statistical Area</t>
  </si>
  <si>
    <t>Corvallis city, OR</t>
  </si>
  <si>
    <t>Corvallis, OR Metropolitan Statistical Area</t>
  </si>
  <si>
    <t>Eugene city, OR</t>
  </si>
  <si>
    <t>Eugene, OR Metropolitan Statistical Area</t>
  </si>
  <si>
    <t>Grants Pass, OR Metropolitan Statistical Area</t>
  </si>
  <si>
    <t>Gresham city, OR</t>
  </si>
  <si>
    <t>Hermiston-Pendleton, OR Micropolitan Statistical Area</t>
  </si>
  <si>
    <t>Hillsboro city, OR</t>
  </si>
  <si>
    <t>Hood River County, OR</t>
  </si>
  <si>
    <t>Hood River, OR Micropolitan Statistical Area</t>
  </si>
  <si>
    <t>Keizer city, OR</t>
  </si>
  <si>
    <t>Klamath Falls, OR Micropolitan Statistical Area</t>
  </si>
  <si>
    <t>La Grande, OR Micropolitan Statistical Area</t>
  </si>
  <si>
    <t>Lake Oswego city, Clackamas County part, OR</t>
  </si>
  <si>
    <t>Lake Oswego city, Multnomah County part, OR</t>
  </si>
  <si>
    <t>Lake Oswego city, OR</t>
  </si>
  <si>
    <t>Marion County, OR</t>
  </si>
  <si>
    <t>McMinnville city, OR</t>
  </si>
  <si>
    <t>Medford-Grants Pass, OR Combined Statistical Area</t>
  </si>
  <si>
    <t>Medford, OR Metropolitan Statistical Area</t>
  </si>
  <si>
    <t>Morrow County, OR</t>
  </si>
  <si>
    <t>Multnomah County, OR</t>
  </si>
  <si>
    <t>Newport, OR Micropolitan Statistical Area</t>
  </si>
  <si>
    <t>Ontario, OR-ID Micropolitan Statistical Area</t>
  </si>
  <si>
    <t>Ontario, OR-ID Micropolitan Statistical Area, OR part</t>
  </si>
  <si>
    <t>Oregon City city, OR</t>
  </si>
  <si>
    <t>Polk County, OR</t>
  </si>
  <si>
    <t>Portland city, Clackamas County part, OR</t>
  </si>
  <si>
    <t>Portland city, Multnomah County part, OR</t>
  </si>
  <si>
    <t>Portland city, OR</t>
  </si>
  <si>
    <t>Portland city, Washington County part, OR</t>
  </si>
  <si>
    <t>Portland-Vancouver-Hillsboro, OR-WA Metropolitan Statistical Area</t>
  </si>
  <si>
    <t>Portland-Vancouver-Hillsboro, OR-WA Metropolitan Statistical Area, OR part</t>
  </si>
  <si>
    <t>Portland-Vancouver-Salem, OR-WA Combined Statistical Area</t>
  </si>
  <si>
    <t>Prineville, OR Micropolitan Statistical Area</t>
  </si>
  <si>
    <t>Roseburg, OR Micropolitan Statistical Area</t>
  </si>
  <si>
    <t>Salem city, Marion County part, OR</t>
  </si>
  <si>
    <t>Salem city, OR</t>
  </si>
  <si>
    <t>Salem city, Polk County part, OR</t>
  </si>
  <si>
    <t>Salem, OR Metropolitan Statistical Area</t>
  </si>
  <si>
    <t>Sherman County, OR</t>
  </si>
  <si>
    <t>Springfield city, OR</t>
  </si>
  <si>
    <t>The Dalles, OR Micropolitan Statistical Area</t>
  </si>
  <si>
    <t>Tigard city, OR</t>
  </si>
  <si>
    <t>Tillamook County, OR</t>
  </si>
  <si>
    <t>Tualatin city, Clackamas County part, OR</t>
  </si>
  <si>
    <t>Tualatin city, OR</t>
  </si>
  <si>
    <t>Tualatin city, Washington County part, OR</t>
  </si>
  <si>
    <t>Union County, OR</t>
  </si>
  <si>
    <t>Wasco County, OR</t>
  </si>
  <si>
    <t>Washington County, OR</t>
  </si>
  <si>
    <t>West Linn city, OR</t>
  </si>
  <si>
    <t>Wheeler County, OR</t>
  </si>
  <si>
    <t>Woodburn city, OR</t>
  </si>
  <si>
    <t>Yamhill County, OR</t>
  </si>
  <si>
    <t>0500000US41001</t>
  </si>
  <si>
    <t>Baker County, Oregon</t>
  </si>
  <si>
    <t>0500000US41003</t>
  </si>
  <si>
    <t>Benton County, Oregon</t>
  </si>
  <si>
    <t>0500000US41005</t>
  </si>
  <si>
    <t>Clackamas County, Oregon</t>
  </si>
  <si>
    <t>0500000US41007</t>
  </si>
  <si>
    <t>Clatsop County, Oregon</t>
  </si>
  <si>
    <t>0500000US41009</t>
  </si>
  <si>
    <t>Columbia County, Oregon</t>
  </si>
  <si>
    <t>0500000US41011</t>
  </si>
  <si>
    <t>Coos County, Oregon</t>
  </si>
  <si>
    <t>0500000US41013</t>
  </si>
  <si>
    <t>Crook County, Oregon</t>
  </si>
  <si>
    <t>0500000US41015</t>
  </si>
  <si>
    <t>Curry County, Oregon</t>
  </si>
  <si>
    <t>0500000US41017</t>
  </si>
  <si>
    <t>Deschutes County, Oregon</t>
  </si>
  <si>
    <t>0500000US41019</t>
  </si>
  <si>
    <t>Douglas County, Oregon</t>
  </si>
  <si>
    <t>0500000US41021</t>
  </si>
  <si>
    <t>Gilliam County, Oregon</t>
  </si>
  <si>
    <t>0500000US41023</t>
  </si>
  <si>
    <t>Grant County, Oregon</t>
  </si>
  <si>
    <t>0500000US41025</t>
  </si>
  <si>
    <t>Harney County, Oregon</t>
  </si>
  <si>
    <t>0500000US41027</t>
  </si>
  <si>
    <t>Hood River County, Oregon</t>
  </si>
  <si>
    <t>0500000US41029</t>
  </si>
  <si>
    <t>Jackson County, Oregon</t>
  </si>
  <si>
    <t>0500000US41031</t>
  </si>
  <si>
    <t>Jefferson County, Oregon</t>
  </si>
  <si>
    <t>0500000US41033</t>
  </si>
  <si>
    <t>Josephine County, Oregon</t>
  </si>
  <si>
    <t>0500000US41035</t>
  </si>
  <si>
    <t>Klamath County, Oregon</t>
  </si>
  <si>
    <t>0500000US41037</t>
  </si>
  <si>
    <t>Lake County, Oregon</t>
  </si>
  <si>
    <t>0500000US41039</t>
  </si>
  <si>
    <t>Lane County, Oregon</t>
  </si>
  <si>
    <t>0500000US41041</t>
  </si>
  <si>
    <t>Lincoln County, Oregon</t>
  </si>
  <si>
    <t>0500000US41043</t>
  </si>
  <si>
    <t>Linn County, Oregon</t>
  </si>
  <si>
    <t>0500000US41045</t>
  </si>
  <si>
    <t>Malheur County, Oregon</t>
  </si>
  <si>
    <t>0500000US41047</t>
  </si>
  <si>
    <t>Marion County, Oregon</t>
  </si>
  <si>
    <t>0500000US41049</t>
  </si>
  <si>
    <t>Morrow County, Oregon</t>
  </si>
  <si>
    <t>0500000US41051</t>
  </si>
  <si>
    <t>Multnomah County, Oregon</t>
  </si>
  <si>
    <t>0500000US41053</t>
  </si>
  <si>
    <t>Polk County, Oregon</t>
  </si>
  <si>
    <t>0500000US41055</t>
  </si>
  <si>
    <t>Sherman County, Oregon</t>
  </si>
  <si>
    <t>0500000US41057</t>
  </si>
  <si>
    <t>Tillamook County, Oregon</t>
  </si>
  <si>
    <t>0500000US41059</t>
  </si>
  <si>
    <t>Umatilla County, Oregon</t>
  </si>
  <si>
    <t>0500000US41061</t>
  </si>
  <si>
    <t>Union County, Oregon</t>
  </si>
  <si>
    <t>0500000US41063</t>
  </si>
  <si>
    <t>Wallowa County, Oregon</t>
  </si>
  <si>
    <t>0500000US41065</t>
  </si>
  <si>
    <t>Wasco County, Oregon</t>
  </si>
  <si>
    <t>0500000US41067</t>
  </si>
  <si>
    <t>Washington County, Oregon</t>
  </si>
  <si>
    <t>0500000US41069</t>
  </si>
  <si>
    <t>Wheeler County, Oregon</t>
  </si>
  <si>
    <t>0500000US41071</t>
  </si>
  <si>
    <t>Yamhill County, Oregon</t>
  </si>
  <si>
    <t>2700000US040041025</t>
  </si>
  <si>
    <t>Harney County (part); Oregon (part); Burns Paiute Indian Colony and Off-Reservation Trust Land, OR</t>
  </si>
  <si>
    <t>2700000US056041065</t>
  </si>
  <si>
    <t>Wasco County (part); Oregon (part); Celilo Village, OR</t>
  </si>
  <si>
    <t>2700000US077041011</t>
  </si>
  <si>
    <t>Coos County (part); Oregon (part); Coos, Lower Umpqua, and Siuslaw Reservation and Off-Reservation Trust Land, OR</t>
  </si>
  <si>
    <t>2700000US077041015</t>
  </si>
  <si>
    <t>Curry County (part); Oregon (part); Coos, Lower Umpqua, and Siuslaw Reservation and Off-Reservation Trust Land, OR</t>
  </si>
  <si>
    <t>2700000US077041039</t>
  </si>
  <si>
    <t>Lane County (part); Oregon (part); Coos, Lower Umpqua, and Siuslaw Reservation and Off-Reservation Trust Land, OR</t>
  </si>
  <si>
    <t>2700000US077541011</t>
  </si>
  <si>
    <t>Coos County (part); Oregon (part); Coquille Reservation, OR</t>
  </si>
  <si>
    <t>2700000US081541019</t>
  </si>
  <si>
    <t>Douglas County (part); Oregon (part); Cow Creek Reservation and Off-Reservation Trust Land, OR</t>
  </si>
  <si>
    <t>2700000US121041045</t>
  </si>
  <si>
    <t>Malheur County (part); Oregon (part); Fort McDermitt Indian Reservation, NV--OR</t>
  </si>
  <si>
    <t>2700000US136541053</t>
  </si>
  <si>
    <t>Polk County (part); Oregon (part); Grand Ronde Community and Off-Reservation Trust Land, OR</t>
  </si>
  <si>
    <t>2700000US136541071</t>
  </si>
  <si>
    <t>Yamhill County (part); Oregon (part); Grand Ronde Community and Off-Reservation Trust Land, OR</t>
  </si>
  <si>
    <t>2700000US178541035</t>
  </si>
  <si>
    <t>Klamath County (part); Oregon (part); Klamath Reservation, OR</t>
  </si>
  <si>
    <t>2700000US379541041</t>
  </si>
  <si>
    <t>Lincoln County (part); Oregon (part); Siletz Reservation and Off-Reservation Trust Land, OR</t>
  </si>
  <si>
    <t>2700000US379541047</t>
  </si>
  <si>
    <t>Marion County (part); Oregon (part); Siletz Reservation and Off-Reservation Trust Land, OR</t>
  </si>
  <si>
    <t>2700000US440541059</t>
  </si>
  <si>
    <t>Umatilla County (part); Oregon (part); Umatilla Reservation and Off-Reservation Trust Land, OR</t>
  </si>
  <si>
    <t>2700000US440541061</t>
  </si>
  <si>
    <t>Union County (part); Oregon (part); Umatilla Reservation and Off-Reservation Trust Land, OR</t>
  </si>
  <si>
    <t>2700000US454541005</t>
  </si>
  <si>
    <t>Clackamas County (part); Oregon (part); Warm Springs Reservation and Off-Reservation Trust Land, OR</t>
  </si>
  <si>
    <t>2700000US454541021</t>
  </si>
  <si>
    <t>Gilliam County (part); Oregon (part); Warm Springs Reservation and Off-Reservation Trust Land, OR</t>
  </si>
  <si>
    <t>2700000US454541027</t>
  </si>
  <si>
    <t>Hood River County (part); Oregon (part); Warm Springs Reservation and Off-Reservation Trust Land, OR</t>
  </si>
  <si>
    <t>2700000US454541031</t>
  </si>
  <si>
    <t>Jefferson County (part); Oregon (part); Warm Springs Reservation and Off-Reservation Trust Land, OR</t>
  </si>
  <si>
    <t>2700000US454541047</t>
  </si>
  <si>
    <t>Marion County (part); Oregon (part); Warm Springs Reservation and Off-Reservation Trust Land, OR</t>
  </si>
  <si>
    <t>2700000US454541055</t>
  </si>
  <si>
    <t>Sherman County (part); Oregon (part); Warm Springs Reservation and Off-Reservation Trust Land, OR</t>
  </si>
  <si>
    <t>2700000US454541065</t>
  </si>
  <si>
    <t>Wasco County (part); Oregon (part); Warm Springs Reservation and Off-Reservation Trust Land, OR</t>
  </si>
  <si>
    <t>Total Burns Paiute Indian Reservation</t>
  </si>
  <si>
    <t>Total Coquille Reservation</t>
  </si>
  <si>
    <t>Total Cow Creek Reservation</t>
  </si>
  <si>
    <t>Total Grand Ronde Reservation</t>
  </si>
  <si>
    <t>Total Klamath Reservation</t>
  </si>
  <si>
    <t>Total Siletz Reservation</t>
  </si>
  <si>
    <t>Total Umatilla Reservation</t>
  </si>
  <si>
    <t>Total Warm Springs Reservation</t>
  </si>
  <si>
    <t>0400000US41</t>
  </si>
  <si>
    <t>February 2015 - January 2017</t>
  </si>
  <si>
    <t>Number, February 2015 - January 2017 (Census share * 24-month total)</t>
  </si>
  <si>
    <t>FEB 2015 - JAN 2017</t>
  </si>
  <si>
    <t>Burns Paiute Indian Reservation</t>
  </si>
  <si>
    <t>Coquille Reservation</t>
  </si>
  <si>
    <t>Cow Creek Reservation</t>
  </si>
  <si>
    <t>Grand Ronde Reservation</t>
  </si>
  <si>
    <t>Klamath Reservation</t>
  </si>
  <si>
    <t>Siletz Reservation</t>
  </si>
  <si>
    <t>Umatilla Reservation</t>
  </si>
  <si>
    <t>Warm Springs Reservation</t>
  </si>
  <si>
    <t>AREAS IN OREGON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</si>
</sst>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  <numFmt numFmtId="173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u/>
      <sz val="11"/>
      <name val="Calibri"/>
      <family val="2"/>
      <scheme val="minor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1"/>
    <xf numFmtId="0" fontId="2" fillId="0" borderId="0" xfId="0" applyFont="1"/>
    <xf numFmtId="0" fontId="9" fillId="0" borderId="0" xfId="4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9" fillId="0" borderId="0" xfId="4" applyFont="1" applyFill="1"/>
    <xf numFmtId="0" fontId="6" fillId="0" borderId="0" xfId="4" applyFont="1"/>
    <xf numFmtId="0" fontId="10" fillId="2" borderId="1" xfId="4" applyFont="1" applyFill="1" applyBorder="1" applyAlignment="1">
      <alignment horizontal="center"/>
    </xf>
    <xf numFmtId="3" fontId="7" fillId="0" borderId="0" xfId="7" applyNumberFormat="1" applyFont="1" applyFill="1"/>
    <xf numFmtId="168" fontId="7" fillId="0" borderId="0" xfId="4" applyNumberFormat="1" applyFont="1"/>
    <xf numFmtId="169" fontId="7" fillId="0" borderId="0" xfId="4" applyNumberFormat="1" applyFont="1"/>
    <xf numFmtId="165" fontId="6" fillId="0" borderId="0" xfId="4" applyNumberFormat="1" applyFont="1"/>
    <xf numFmtId="0" fontId="6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7" fillId="0" borderId="0" xfId="2" applyFont="1"/>
    <xf numFmtId="3" fontId="7" fillId="0" borderId="0" xfId="2" applyNumberFormat="1" applyFont="1"/>
    <xf numFmtId="0" fontId="6" fillId="0" borderId="0" xfId="2" applyFont="1"/>
    <xf numFmtId="170" fontId="5" fillId="0" borderId="0" xfId="0" applyNumberFormat="1" applyFont="1"/>
    <xf numFmtId="0" fontId="15" fillId="0" borderId="0" xfId="0" applyFont="1" applyFill="1" applyBorder="1"/>
    <xf numFmtId="166" fontId="16" fillId="0" borderId="0" xfId="0" applyNumberFormat="1" applyFont="1" applyFill="1" applyAlignment="1">
      <alignment horizontal="right"/>
    </xf>
    <xf numFmtId="0" fontId="5" fillId="0" borderId="0" xfId="2" applyNumberFormat="1" applyFont="1" applyAlignment="1" applyProtection="1">
      <alignment horizontal="left"/>
      <protection locked="0"/>
    </xf>
    <xf numFmtId="0" fontId="5" fillId="0" borderId="0" xfId="2" applyNumberFormat="1" applyFont="1" applyAlignment="1" applyProtection="1">
      <alignment horizontal="right"/>
      <protection locked="0"/>
    </xf>
    <xf numFmtId="17" fontId="12" fillId="0" borderId="0" xfId="2" applyNumberFormat="1" applyFont="1" applyAlignment="1" applyProtection="1">
      <alignment horizontal="right"/>
      <protection locked="0"/>
    </xf>
    <xf numFmtId="0" fontId="12" fillId="0" borderId="0" xfId="2" applyFont="1" applyAlignment="1" applyProtection="1">
      <alignment horizontal="left"/>
      <protection locked="0"/>
    </xf>
    <xf numFmtId="0" fontId="12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5" fillId="0" borderId="0" xfId="2" applyNumberFormat="1" applyFont="1" applyAlignment="1" applyProtection="1">
      <alignment horizontal="right"/>
      <protection locked="0"/>
    </xf>
    <xf numFmtId="17" fontId="12" fillId="0" borderId="0" xfId="0" applyNumberFormat="1" applyFont="1" applyAlignment="1" applyProtection="1">
      <alignment horizontal="left"/>
      <protection locked="0"/>
    </xf>
    <xf numFmtId="17" fontId="12" fillId="0" borderId="0" xfId="0" applyNumberFormat="1" applyFont="1"/>
    <xf numFmtId="0" fontId="5" fillId="0" borderId="0" xfId="0" applyNumberFormat="1" applyFont="1" applyAlignment="1" applyProtection="1">
      <alignment horizontal="left"/>
      <protection locked="0"/>
    </xf>
    <xf numFmtId="3" fontId="5" fillId="0" borderId="0" xfId="2" applyNumberFormat="1" applyFont="1" applyAlignment="1" applyProtection="1">
      <alignment horizontal="right"/>
      <protection locked="0"/>
    </xf>
    <xf numFmtId="0" fontId="12" fillId="0" borderId="0" xfId="0" applyFont="1"/>
    <xf numFmtId="0" fontId="0" fillId="0" borderId="0" xfId="0"/>
    <xf numFmtId="0" fontId="18" fillId="0" borderId="0" xfId="0" applyFont="1" applyFill="1" applyAlignment="1">
      <alignment horizontal="left"/>
    </xf>
    <xf numFmtId="0" fontId="19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5" fillId="0" borderId="0" xfId="0" applyFont="1" applyAlignment="1"/>
    <xf numFmtId="0" fontId="18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9" fillId="0" borderId="0" xfId="0" applyFont="1" applyFill="1"/>
    <xf numFmtId="0" fontId="19" fillId="0" borderId="0" xfId="0" applyFont="1"/>
    <xf numFmtId="0" fontId="21" fillId="0" borderId="0" xfId="1" applyFont="1"/>
    <xf numFmtId="0" fontId="13" fillId="0" borderId="0" xfId="0" applyFont="1"/>
    <xf numFmtId="0" fontId="13" fillId="0" borderId="5" xfId="0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vertical="center" wrapText="1"/>
    </xf>
    <xf numFmtId="17" fontId="14" fillId="0" borderId="0" xfId="0" applyNumberFormat="1" applyFont="1" applyAlignment="1">
      <alignment horizontal="left"/>
    </xf>
    <xf numFmtId="173" fontId="14" fillId="0" borderId="0" xfId="0" applyNumberFormat="1" applyFont="1"/>
    <xf numFmtId="17" fontId="14" fillId="0" borderId="0" xfId="0" applyNumberFormat="1" applyFont="1" applyFill="1" applyAlignment="1">
      <alignment horizontal="center"/>
    </xf>
    <xf numFmtId="167" fontId="14" fillId="0" borderId="0" xfId="9" applyNumberFormat="1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17" fontId="14" fillId="0" borderId="0" xfId="0" applyNumberFormat="1" applyFont="1" applyFill="1" applyAlignment="1">
      <alignment horizontal="left"/>
    </xf>
    <xf numFmtId="173" fontId="14" fillId="0" borderId="0" xfId="0" applyNumberFormat="1" applyFont="1" applyFill="1"/>
    <xf numFmtId="0" fontId="5" fillId="0" borderId="0" xfId="0" applyFont="1" applyFill="1"/>
    <xf numFmtId="0" fontId="22" fillId="0" borderId="0" xfId="0" applyFont="1"/>
    <xf numFmtId="166" fontId="19" fillId="0" borderId="0" xfId="0" applyNumberFormat="1" applyFont="1" applyAlignment="1">
      <alignment horizontal="center"/>
    </xf>
    <xf numFmtId="0" fontId="22" fillId="0" borderId="0" xfId="0" applyFont="1" applyFill="1"/>
    <xf numFmtId="166" fontId="19" fillId="0" borderId="0" xfId="0" applyNumberFormat="1" applyFont="1" applyFill="1" applyAlignment="1">
      <alignment horizontal="center"/>
    </xf>
    <xf numFmtId="0" fontId="0" fillId="0" borderId="0" xfId="0" applyFill="1"/>
    <xf numFmtId="0" fontId="19" fillId="0" borderId="0" xfId="0" applyFont="1" applyAlignment="1">
      <alignment horizontal="center"/>
    </xf>
    <xf numFmtId="170" fontId="5" fillId="3" borderId="1" xfId="8" applyNumberFormat="1" applyFont="1" applyFill="1" applyBorder="1"/>
    <xf numFmtId="3" fontId="5" fillId="3" borderId="1" xfId="8" applyNumberFormat="1" applyFont="1" applyFill="1" applyBorder="1"/>
    <xf numFmtId="165" fontId="5" fillId="3" borderId="1" xfId="8" applyNumberFormat="1" applyFont="1" applyFill="1" applyBorder="1"/>
    <xf numFmtId="167" fontId="5" fillId="0" borderId="0" xfId="9" applyNumberFormat="1" applyFont="1"/>
    <xf numFmtId="164" fontId="5" fillId="0" borderId="0" xfId="3" applyNumberFormat="1" applyFont="1"/>
    <xf numFmtId="167" fontId="12" fillId="0" borderId="0" xfId="9" applyNumberFormat="1" applyFont="1"/>
    <xf numFmtId="165" fontId="12" fillId="0" borderId="0" xfId="3" applyNumberFormat="1" applyFont="1" applyFill="1"/>
    <xf numFmtId="165" fontId="12" fillId="0" borderId="0" xfId="4" applyNumberFormat="1" applyFont="1"/>
    <xf numFmtId="167" fontId="6" fillId="0" borderId="0" xfId="5" applyNumberFormat="1" applyFont="1" applyAlignment="1">
      <alignment horizontal="center"/>
    </xf>
    <xf numFmtId="165" fontId="7" fillId="0" borderId="0" xfId="2" applyNumberFormat="1" applyFont="1"/>
    <xf numFmtId="0" fontId="6" fillId="0" borderId="0" xfId="4" applyFont="1" applyAlignment="1">
      <alignment horizontal="center"/>
    </xf>
    <xf numFmtId="167" fontId="6" fillId="0" borderId="0" xfId="5" applyNumberFormat="1" applyFont="1" applyAlignment="1">
      <alignment horizontal="center"/>
    </xf>
    <xf numFmtId="167" fontId="10" fillId="2" borderId="2" xfId="5" applyNumberFormat="1" applyFont="1" applyFill="1" applyBorder="1" applyAlignment="1">
      <alignment horizontal="center"/>
    </xf>
    <xf numFmtId="167" fontId="10" fillId="2" borderId="3" xfId="5" applyNumberFormat="1" applyFont="1" applyFill="1" applyBorder="1" applyAlignment="1">
      <alignment horizontal="center"/>
    </xf>
    <xf numFmtId="0" fontId="10" fillId="2" borderId="2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10" fillId="2" borderId="3" xfId="4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" fillId="3" borderId="2" xfId="8" applyFont="1" applyFill="1" applyBorder="1" applyAlignment="1">
      <alignment horizontal="center"/>
    </xf>
    <xf numFmtId="0" fontId="5" fillId="3" borderId="4" xfId="8" applyFont="1" applyFill="1" applyBorder="1" applyAlignment="1">
      <alignment horizontal="center"/>
    </xf>
    <xf numFmtId="0" fontId="5" fillId="3" borderId="3" xfId="8" applyFont="1" applyFill="1" applyBorder="1" applyAlignment="1">
      <alignment horizontal="center"/>
    </xf>
    <xf numFmtId="0" fontId="5" fillId="2" borderId="2" xfId="8" applyFont="1" applyFill="1" applyBorder="1" applyAlignment="1">
      <alignment horizontal="center"/>
    </xf>
    <xf numFmtId="0" fontId="5" fillId="2" borderId="4" xfId="8" applyFont="1" applyFill="1" applyBorder="1" applyAlignment="1">
      <alignment horizontal="center"/>
    </xf>
    <xf numFmtId="0" fontId="5" fillId="2" borderId="3" xfId="8" applyFont="1" applyFill="1" applyBorder="1" applyAlignment="1">
      <alignment horizontal="center"/>
    </xf>
    <xf numFmtId="0" fontId="5" fillId="2" borderId="1" xfId="8" applyFont="1" applyFill="1" applyBorder="1" applyAlignment="1">
      <alignment horizontal="center" wrapText="1"/>
    </xf>
    <xf numFmtId="3" fontId="5" fillId="0" borderId="0" xfId="0" applyNumberFormat="1" applyFont="1"/>
    <xf numFmtId="3" fontId="12" fillId="0" borderId="0" xfId="9" applyNumberFormat="1" applyFont="1"/>
    <xf numFmtId="3" fontId="0" fillId="0" borderId="0" xfId="0" applyNumberFormat="1" applyFont="1"/>
  </cellXfs>
  <cellStyles count="10">
    <cellStyle name="Comma" xfId="9" builtinId="3"/>
    <cellStyle name="Comma 2" xfId="5"/>
    <cellStyle name="Hyperlink" xfId="1" builtinId="8"/>
    <cellStyle name="Normal" xfId="0" builtinId="0"/>
    <cellStyle name="Normal 2" xfId="2"/>
    <cellStyle name="Normal 5" xfId="6"/>
    <cellStyle name="Normal_Book4" xfId="4"/>
    <cellStyle name="Normal_MO 0205" xfId="7"/>
    <cellStyle name="Percent 2" xfId="3"/>
    <cellStyle name="Style 1 2" xfId="8"/>
  </cellStyles>
  <dxfs count="3"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topLeftCell="A31" zoomScale="110" zoomScaleNormal="110" workbookViewId="0">
      <selection activeCell="B57" sqref="B57"/>
    </sheetView>
  </sheetViews>
  <sheetFormatPr defaultRowHeight="11.25" x14ac:dyDescent="0.2"/>
  <cols>
    <col min="1" max="1" width="38.42578125" style="19" customWidth="1"/>
    <col min="2" max="2" width="11.85546875" style="19" customWidth="1"/>
    <col min="3" max="3" width="9.7109375" style="19" customWidth="1"/>
    <col min="4" max="4" width="10.28515625" style="19" customWidth="1"/>
    <col min="5" max="5" width="11" style="19" customWidth="1"/>
    <col min="6" max="6" width="11.140625" style="19" customWidth="1"/>
    <col min="7" max="7" width="10.5703125" style="19" customWidth="1"/>
    <col min="8" max="8" width="10.85546875" style="19" customWidth="1"/>
    <col min="9" max="10" width="11.7109375" style="19" customWidth="1"/>
    <col min="11" max="11" width="10.7109375" style="19" customWidth="1"/>
    <col min="12" max="12" width="10.85546875" style="19" customWidth="1"/>
    <col min="13" max="13" width="10.42578125" style="19" customWidth="1"/>
    <col min="14" max="14" width="21.140625" style="19" customWidth="1"/>
    <col min="15" max="16384" width="9.140625" style="19"/>
  </cols>
  <sheetData>
    <row r="1" spans="1:13" customFormat="1" ht="15" customHeight="1" x14ac:dyDescent="0.25"/>
    <row r="2" spans="1:13" s="38" customFormat="1" ht="15" customHeight="1" x14ac:dyDescent="0.25"/>
    <row r="3" spans="1:13" ht="12.75" x14ac:dyDescent="0.2">
      <c r="A3" s="3" t="s">
        <v>357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8" t="s">
        <v>348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2.75" x14ac:dyDescent="0.2">
      <c r="A5" s="3" t="s">
        <v>27</v>
      </c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9"/>
      <c r="B6" s="4"/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28</v>
      </c>
      <c r="B7" s="4" t="s">
        <v>29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30</v>
      </c>
      <c r="B8" s="4" t="s">
        <v>31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32</v>
      </c>
      <c r="B9" s="4" t="s">
        <v>33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10" t="s">
        <v>34</v>
      </c>
      <c r="B10" s="4" t="s">
        <v>35</v>
      </c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4"/>
      <c r="C11" s="4"/>
      <c r="D11" s="4"/>
      <c r="E11" s="4"/>
      <c r="F11" s="5"/>
      <c r="G11" s="5"/>
      <c r="H11" s="5"/>
      <c r="I11" s="5"/>
      <c r="J11" s="6"/>
      <c r="K11" s="5"/>
      <c r="L11" s="7"/>
      <c r="M11" s="5"/>
    </row>
    <row r="12" spans="1:13" x14ac:dyDescent="0.2">
      <c r="A12" s="9"/>
      <c r="B12" s="83" t="s">
        <v>36</v>
      </c>
      <c r="C12" s="84"/>
      <c r="D12" s="83" t="s">
        <v>37</v>
      </c>
      <c r="E12" s="84"/>
      <c r="F12" s="85" t="s">
        <v>38</v>
      </c>
      <c r="G12" s="86"/>
      <c r="H12" s="86"/>
      <c r="I12" s="87"/>
      <c r="J12" s="85" t="s">
        <v>39</v>
      </c>
      <c r="K12" s="87"/>
      <c r="L12" s="85" t="s">
        <v>40</v>
      </c>
      <c r="M12" s="87"/>
    </row>
    <row r="13" spans="1:13" x14ac:dyDescent="0.2">
      <c r="A13" s="9"/>
      <c r="B13" s="82">
        <f>$A$75</f>
        <v>0</v>
      </c>
      <c r="C13" s="82"/>
      <c r="D13" s="82">
        <f>B13</f>
        <v>0</v>
      </c>
      <c r="E13" s="82"/>
      <c r="F13" s="82">
        <f>D13</f>
        <v>0</v>
      </c>
      <c r="G13" s="82"/>
      <c r="H13" s="82">
        <f>F13</f>
        <v>0</v>
      </c>
      <c r="I13" s="82"/>
      <c r="J13" s="82">
        <f>H13</f>
        <v>0</v>
      </c>
      <c r="K13" s="82"/>
      <c r="L13" s="82">
        <f>J13</f>
        <v>0</v>
      </c>
      <c r="M13" s="82"/>
    </row>
    <row r="14" spans="1:13" x14ac:dyDescent="0.2">
      <c r="A14" s="9"/>
      <c r="B14" s="79"/>
      <c r="C14" s="79"/>
      <c r="D14" s="79"/>
      <c r="E14" s="79"/>
      <c r="F14" s="82" t="s">
        <v>26</v>
      </c>
      <c r="G14" s="82"/>
      <c r="H14" s="82" t="s">
        <v>26</v>
      </c>
      <c r="I14" s="82"/>
      <c r="J14" s="82" t="s">
        <v>26</v>
      </c>
      <c r="K14" s="82"/>
      <c r="L14" s="82" t="s">
        <v>26</v>
      </c>
      <c r="M14" s="82"/>
    </row>
    <row r="15" spans="1:13" x14ac:dyDescent="0.2">
      <c r="A15" s="9"/>
      <c r="B15" s="82" t="s">
        <v>41</v>
      </c>
      <c r="C15" s="82"/>
      <c r="D15" s="82" t="s">
        <v>42</v>
      </c>
      <c r="E15" s="82"/>
      <c r="F15" s="81" t="s">
        <v>43</v>
      </c>
      <c r="G15" s="81"/>
      <c r="H15" s="81" t="s">
        <v>43</v>
      </c>
      <c r="I15" s="81"/>
      <c r="J15" s="81" t="s">
        <v>43</v>
      </c>
      <c r="K15" s="81"/>
      <c r="L15" s="81" t="s">
        <v>43</v>
      </c>
      <c r="M15" s="81"/>
    </row>
    <row r="16" spans="1:13" x14ac:dyDescent="0.2">
      <c r="A16" s="9"/>
      <c r="B16" s="82" t="s">
        <v>2</v>
      </c>
      <c r="C16" s="82"/>
      <c r="D16" s="82" t="s">
        <v>44</v>
      </c>
      <c r="E16" s="82"/>
      <c r="F16" s="81" t="s">
        <v>45</v>
      </c>
      <c r="G16" s="81"/>
      <c r="H16" s="81" t="s">
        <v>46</v>
      </c>
      <c r="I16" s="81"/>
      <c r="J16" s="81" t="s">
        <v>47</v>
      </c>
      <c r="K16" s="81"/>
      <c r="L16" s="81" t="s">
        <v>48</v>
      </c>
      <c r="M16" s="81"/>
    </row>
    <row r="17" spans="1:12" x14ac:dyDescent="0.2">
      <c r="A17" s="21"/>
      <c r="B17" s="20"/>
      <c r="D17" s="20"/>
      <c r="F17" s="12"/>
      <c r="G17" s="5"/>
      <c r="H17" s="13"/>
      <c r="I17" s="5"/>
      <c r="J17" s="6"/>
      <c r="K17" s="5"/>
      <c r="L17" s="7"/>
    </row>
    <row r="18" spans="1:12" x14ac:dyDescent="0.2">
      <c r="A18" s="21" t="s">
        <v>102</v>
      </c>
      <c r="B18" s="20"/>
      <c r="D18" s="20"/>
      <c r="F18" s="12"/>
      <c r="G18" s="5"/>
      <c r="H18" s="13"/>
      <c r="I18" s="5"/>
      <c r="J18" s="6"/>
      <c r="K18" s="5"/>
      <c r="L18" s="7"/>
    </row>
    <row r="19" spans="1:12" x14ac:dyDescent="0.2">
      <c r="A19" s="19" t="s">
        <v>128</v>
      </c>
      <c r="B19" s="11">
        <f>VLOOKUP($A19,'Step 2'!$A$3:$J$95,3,FALSE)</f>
        <v>164088</v>
      </c>
      <c r="C19" s="4"/>
      <c r="D19" s="11">
        <f>VLOOKUP($A19,'Step 4'!$A$3:$J$95,3,FALSE)</f>
        <v>10721</v>
      </c>
      <c r="F19" s="12">
        <f t="shared" ref="F19:F47" si="0">D19/B19</f>
        <v>6.533689239920043E-2</v>
      </c>
      <c r="G19" s="5"/>
      <c r="H19" s="13">
        <f t="shared" ref="H19:H47" si="1">TRUNC(F19,4)</f>
        <v>6.5299999999999997E-2</v>
      </c>
      <c r="I19" s="5"/>
      <c r="J19" s="6">
        <f t="shared" ref="J19:J47" si="2">H19*100</f>
        <v>6.5299999999999994</v>
      </c>
      <c r="K19" s="5"/>
      <c r="L19" s="7">
        <f t="shared" ref="L19:L47" si="3">ROUND(J19,1)</f>
        <v>6.5</v>
      </c>
    </row>
    <row r="20" spans="1:12" x14ac:dyDescent="0.2">
      <c r="A20" s="19" t="s">
        <v>164</v>
      </c>
      <c r="B20" s="11">
        <f>VLOOKUP($A20,'Step 2'!$A$3:$J$95,3,FALSE)</f>
        <v>449719</v>
      </c>
      <c r="C20" s="4"/>
      <c r="D20" s="11">
        <f>VLOOKUP($A20,'Step 4'!$A$3:$J$95,3,FALSE)</f>
        <v>22605</v>
      </c>
      <c r="F20" s="12">
        <f t="shared" si="0"/>
        <v>5.0264720859025301E-2</v>
      </c>
      <c r="G20" s="5"/>
      <c r="H20" s="13">
        <f t="shared" si="1"/>
        <v>5.0200000000000002E-2</v>
      </c>
      <c r="I20" s="5"/>
      <c r="J20" s="6">
        <f t="shared" si="2"/>
        <v>5.0200000000000005</v>
      </c>
      <c r="K20" s="5"/>
      <c r="L20" s="7">
        <f t="shared" si="3"/>
        <v>5</v>
      </c>
    </row>
    <row r="21" spans="1:12" x14ac:dyDescent="0.2">
      <c r="A21" s="19" t="s">
        <v>134</v>
      </c>
      <c r="B21" s="11">
        <f>VLOOKUP($A21,'Step 2'!$A$3:$J$95,3,FALSE)</f>
        <v>555277</v>
      </c>
      <c r="C21" s="4"/>
      <c r="D21" s="11">
        <f>VLOOKUP($A21,'Step 4'!$A$3:$J$95,3,FALSE)</f>
        <v>36579</v>
      </c>
      <c r="F21" s="12">
        <f t="shared" si="0"/>
        <v>6.5875229840241897E-2</v>
      </c>
      <c r="G21" s="5"/>
      <c r="H21" s="13">
        <f t="shared" si="1"/>
        <v>6.5799999999999997E-2</v>
      </c>
      <c r="I21" s="5"/>
      <c r="J21" s="6">
        <f t="shared" si="2"/>
        <v>6.58</v>
      </c>
      <c r="K21" s="5"/>
      <c r="L21" s="7">
        <f t="shared" si="3"/>
        <v>6.6</v>
      </c>
    </row>
    <row r="22" spans="1:12" x14ac:dyDescent="0.2">
      <c r="A22" s="19" t="s">
        <v>135</v>
      </c>
      <c r="B22" s="11">
        <f>VLOOKUP($A22,'Step 2'!$A$3:$J$95,3,FALSE)</f>
        <v>630111</v>
      </c>
      <c r="C22" s="4"/>
      <c r="D22" s="11">
        <f>VLOOKUP($A22,'Step 4'!$A$3:$J$95,3,FALSE)</f>
        <v>43165</v>
      </c>
      <c r="F22" s="12">
        <f t="shared" si="0"/>
        <v>6.8503803298149063E-2</v>
      </c>
      <c r="G22" s="5"/>
      <c r="H22" s="13">
        <f t="shared" si="1"/>
        <v>6.8500000000000005E-2</v>
      </c>
      <c r="I22" s="5"/>
      <c r="J22" s="6">
        <f t="shared" si="2"/>
        <v>6.8500000000000005</v>
      </c>
      <c r="K22" s="5"/>
      <c r="L22" s="7">
        <f t="shared" si="3"/>
        <v>6.9</v>
      </c>
    </row>
    <row r="23" spans="1:12" x14ac:dyDescent="0.2">
      <c r="A23" s="19" t="s">
        <v>136</v>
      </c>
      <c r="B23" s="11">
        <f>VLOOKUP($A23,'Step 2'!$A$3:$J$95,3,FALSE)</f>
        <v>220928</v>
      </c>
      <c r="C23" s="4"/>
      <c r="D23" s="11">
        <f>VLOOKUP($A23,'Step 4'!$A$3:$J$95,3,FALSE)</f>
        <v>16729</v>
      </c>
      <c r="F23" s="12">
        <f t="shared" si="0"/>
        <v>7.5721502027809959E-2</v>
      </c>
      <c r="G23" s="5"/>
      <c r="H23" s="13">
        <f t="shared" si="1"/>
        <v>7.5700000000000003E-2</v>
      </c>
      <c r="I23" s="5"/>
      <c r="J23" s="6">
        <f t="shared" si="2"/>
        <v>7.57</v>
      </c>
      <c r="K23" s="5"/>
      <c r="L23" s="7">
        <f t="shared" si="3"/>
        <v>7.6</v>
      </c>
    </row>
    <row r="24" spans="1:12" x14ac:dyDescent="0.2">
      <c r="A24" s="19" t="s">
        <v>137</v>
      </c>
      <c r="B24" s="11">
        <f>VLOOKUP($A24,'Step 2'!$A$3:$J$95,3,FALSE)</f>
        <v>213720</v>
      </c>
      <c r="C24" s="4"/>
      <c r="D24" s="11">
        <f>VLOOKUP($A24,'Step 4'!$A$3:$J$95,3,FALSE)</f>
        <v>15913</v>
      </c>
      <c r="F24" s="12">
        <f t="shared" si="0"/>
        <v>7.4457233763803102E-2</v>
      </c>
      <c r="G24" s="5"/>
      <c r="H24" s="13">
        <f t="shared" si="1"/>
        <v>7.4399999999999994E-2</v>
      </c>
      <c r="I24" s="5"/>
      <c r="J24" s="6">
        <f t="shared" si="2"/>
        <v>7.4399999999999995</v>
      </c>
      <c r="K24" s="5"/>
      <c r="L24" s="7">
        <f t="shared" si="3"/>
        <v>7.4</v>
      </c>
    </row>
    <row r="25" spans="1:12" x14ac:dyDescent="0.2">
      <c r="A25" s="19" t="s">
        <v>129</v>
      </c>
      <c r="B25" s="11">
        <f>VLOOKUP($A25,'Step 2'!$A$3:$J$95,3,FALSE)</f>
        <v>2104563</v>
      </c>
      <c r="C25" s="4"/>
      <c r="D25" s="11">
        <f>VLOOKUP($A25,'Step 4'!$A$3:$J$95,3,FALSE)</f>
        <v>111343</v>
      </c>
      <c r="F25" s="12">
        <f t="shared" si="0"/>
        <v>5.2905520053331739E-2</v>
      </c>
      <c r="G25" s="5"/>
      <c r="H25" s="13">
        <f t="shared" si="1"/>
        <v>5.2900000000000003E-2</v>
      </c>
      <c r="I25" s="5"/>
      <c r="J25" s="6">
        <f t="shared" si="2"/>
        <v>5.29</v>
      </c>
      <c r="K25" s="5"/>
      <c r="L25" s="7">
        <f t="shared" si="3"/>
        <v>5.3</v>
      </c>
    </row>
    <row r="26" spans="1:12" x14ac:dyDescent="0.2">
      <c r="A26" s="19" t="s">
        <v>138</v>
      </c>
      <c r="B26" s="11">
        <f>VLOOKUP($A26,'Step 2'!$A$3:$J$95,3,FALSE)</f>
        <v>1085369</v>
      </c>
      <c r="C26" s="4"/>
      <c r="D26" s="11">
        <f>VLOOKUP($A26,'Step 4'!$A$3:$J$95,3,FALSE)</f>
        <v>74137</v>
      </c>
      <c r="F26" s="12">
        <f t="shared" si="0"/>
        <v>6.8305801989922324E-2</v>
      </c>
      <c r="G26" s="5"/>
      <c r="H26" s="13">
        <f t="shared" si="1"/>
        <v>6.83E-2</v>
      </c>
      <c r="I26" s="5"/>
      <c r="J26" s="6">
        <f t="shared" si="2"/>
        <v>6.83</v>
      </c>
      <c r="K26" s="5"/>
      <c r="L26" s="7">
        <f t="shared" si="3"/>
        <v>6.8</v>
      </c>
    </row>
    <row r="27" spans="1:12" x14ac:dyDescent="0.2">
      <c r="A27" s="19" t="s">
        <v>139</v>
      </c>
      <c r="B27" s="11">
        <f>VLOOKUP($A27,'Step 2'!$A$3:$J$95,3,FALSE)</f>
        <v>19887</v>
      </c>
      <c r="C27" s="4"/>
      <c r="D27" s="11">
        <f>VLOOKUP($A27,'Step 4'!$A$3:$J$95,3,FALSE)</f>
        <v>1217</v>
      </c>
      <c r="F27" s="12">
        <f t="shared" si="0"/>
        <v>6.1195756021521594E-2</v>
      </c>
      <c r="G27" s="5"/>
      <c r="H27" s="13">
        <f t="shared" si="1"/>
        <v>6.1100000000000002E-2</v>
      </c>
      <c r="I27" s="5"/>
      <c r="J27" s="6">
        <f t="shared" si="2"/>
        <v>6.11</v>
      </c>
      <c r="K27" s="5"/>
      <c r="L27" s="7">
        <f t="shared" si="3"/>
        <v>6.1</v>
      </c>
    </row>
    <row r="28" spans="1:12" x14ac:dyDescent="0.2">
      <c r="A28" s="19" t="s">
        <v>140</v>
      </c>
      <c r="B28" s="11">
        <f>VLOOKUP($A28,'Step 2'!$A$3:$J$95,3,FALSE)</f>
        <v>74708</v>
      </c>
      <c r="C28" s="4"/>
      <c r="D28" s="11">
        <f>VLOOKUP($A28,'Step 4'!$A$3:$J$95,3,FALSE)</f>
        <v>6072</v>
      </c>
      <c r="F28" s="12">
        <f t="shared" si="0"/>
        <v>8.1276436258499757E-2</v>
      </c>
      <c r="G28" s="5"/>
      <c r="H28" s="13">
        <f t="shared" si="1"/>
        <v>8.1199999999999994E-2</v>
      </c>
      <c r="I28" s="5"/>
      <c r="J28" s="6">
        <f t="shared" si="2"/>
        <v>8.1199999999999992</v>
      </c>
      <c r="K28" s="5"/>
      <c r="L28" s="7">
        <f t="shared" si="3"/>
        <v>8.1</v>
      </c>
    </row>
    <row r="29" spans="1:12" x14ac:dyDescent="0.2">
      <c r="A29" s="19" t="s">
        <v>142</v>
      </c>
      <c r="B29" s="11">
        <f>VLOOKUP($A29,'Step 2'!$A$3:$J$95,3,FALSE)</f>
        <v>81215</v>
      </c>
      <c r="C29" s="4"/>
      <c r="D29" s="11">
        <f>VLOOKUP($A29,'Step 4'!$A$3:$J$95,3,FALSE)</f>
        <v>5422</v>
      </c>
      <c r="F29" s="12">
        <f t="shared" si="0"/>
        <v>6.6761066305485436E-2</v>
      </c>
      <c r="G29" s="5"/>
      <c r="H29" s="13">
        <f t="shared" si="1"/>
        <v>6.6699999999999995E-2</v>
      </c>
      <c r="I29" s="5"/>
      <c r="J29" s="6">
        <f t="shared" si="2"/>
        <v>6.67</v>
      </c>
      <c r="K29" s="5"/>
      <c r="L29" s="7">
        <f t="shared" si="3"/>
        <v>6.7</v>
      </c>
    </row>
    <row r="30" spans="1:12" x14ac:dyDescent="0.2">
      <c r="A30" s="19" t="s">
        <v>174</v>
      </c>
      <c r="B30" s="11">
        <f>VLOOKUP($A30,'Step 2'!$A$3:$J$95,3,FALSE)</f>
        <v>330953</v>
      </c>
      <c r="C30" s="4"/>
      <c r="D30" s="11">
        <f>VLOOKUP($A30,'Step 4'!$A$3:$J$95,3,FALSE)</f>
        <v>14656</v>
      </c>
      <c r="F30" s="12">
        <f t="shared" si="0"/>
        <v>4.4284233712944134E-2</v>
      </c>
      <c r="G30" s="5"/>
      <c r="H30" s="13">
        <f t="shared" si="1"/>
        <v>4.4200000000000003E-2</v>
      </c>
      <c r="I30" s="5"/>
      <c r="J30" s="6">
        <f t="shared" si="2"/>
        <v>4.42</v>
      </c>
      <c r="K30" s="5"/>
      <c r="L30" s="7">
        <f t="shared" si="3"/>
        <v>4.4000000000000004</v>
      </c>
    </row>
    <row r="31" spans="1:12" x14ac:dyDescent="0.2">
      <c r="A31" s="19" t="s">
        <v>130</v>
      </c>
      <c r="B31" s="11">
        <f>VLOOKUP($A31,'Step 2'!$A$3:$J$95,3,FALSE)</f>
        <v>2403223</v>
      </c>
      <c r="C31" s="4"/>
      <c r="D31" s="11">
        <f>VLOOKUP($A31,'Step 4'!$A$3:$J$95,3,FALSE)</f>
        <v>148391</v>
      </c>
      <c r="F31" s="12">
        <f t="shared" si="0"/>
        <v>6.1746662710867865E-2</v>
      </c>
      <c r="G31" s="5"/>
      <c r="H31" s="13">
        <f t="shared" si="1"/>
        <v>6.1699999999999998E-2</v>
      </c>
      <c r="I31" s="5"/>
      <c r="J31" s="6">
        <f t="shared" si="2"/>
        <v>6.17</v>
      </c>
      <c r="K31" s="5"/>
      <c r="L31" s="7">
        <f t="shared" si="3"/>
        <v>6.2</v>
      </c>
    </row>
    <row r="32" spans="1:12" x14ac:dyDescent="0.2">
      <c r="A32" s="19" t="s">
        <v>143</v>
      </c>
      <c r="B32" s="11">
        <f>VLOOKUP($A32,'Step 2'!$A$3:$J$95,3,FALSE)</f>
        <v>234434</v>
      </c>
      <c r="C32" s="4"/>
      <c r="D32" s="11">
        <f>VLOOKUP($A32,'Step 4'!$A$3:$J$95,3,FALSE)</f>
        <v>16192</v>
      </c>
      <c r="F32" s="12">
        <f t="shared" si="0"/>
        <v>6.90684798280113E-2</v>
      </c>
      <c r="G32" s="5"/>
      <c r="H32" s="13">
        <f t="shared" si="1"/>
        <v>6.9000000000000006E-2</v>
      </c>
      <c r="I32" s="5"/>
      <c r="J32" s="6">
        <f t="shared" si="2"/>
        <v>6.9</v>
      </c>
      <c r="K32" s="5"/>
      <c r="L32" s="7">
        <f t="shared" si="3"/>
        <v>6.9</v>
      </c>
    </row>
    <row r="33" spans="1:12" x14ac:dyDescent="0.2">
      <c r="A33" s="19" t="s">
        <v>131</v>
      </c>
      <c r="B33" s="11">
        <f>VLOOKUP($A33,'Step 2'!$A$3:$J$95,3,FALSE)</f>
        <v>814981</v>
      </c>
      <c r="C33" s="4"/>
      <c r="D33" s="11">
        <f>VLOOKUP($A33,'Step 4'!$A$3:$J$95,3,FALSE)</f>
        <v>57184</v>
      </c>
      <c r="F33" s="12">
        <f t="shared" si="0"/>
        <v>7.016605295092769E-2</v>
      </c>
      <c r="G33" s="5"/>
      <c r="H33" s="13">
        <f t="shared" si="1"/>
        <v>7.0099999999999996E-2</v>
      </c>
      <c r="I33" s="5"/>
      <c r="J33" s="6">
        <f t="shared" si="2"/>
        <v>7.01</v>
      </c>
      <c r="K33" s="5"/>
      <c r="L33" s="7">
        <f t="shared" si="3"/>
        <v>7</v>
      </c>
    </row>
    <row r="34" spans="1:12" x14ac:dyDescent="0.2">
      <c r="A34" s="19" t="s">
        <v>144</v>
      </c>
      <c r="B34" s="11">
        <f>VLOOKUP($A34,'Step 2'!$A$3:$J$95,3,FALSE)</f>
        <v>698417</v>
      </c>
      <c r="C34" s="4"/>
      <c r="D34" s="11">
        <f>VLOOKUP($A34,'Step 4'!$A$3:$J$95,3,FALSE)</f>
        <v>50466</v>
      </c>
      <c r="F34" s="12">
        <f t="shared" si="0"/>
        <v>7.2257691321946635E-2</v>
      </c>
      <c r="G34" s="5"/>
      <c r="H34" s="13">
        <f t="shared" si="1"/>
        <v>7.22E-2</v>
      </c>
      <c r="I34" s="5"/>
      <c r="J34" s="6">
        <f t="shared" si="2"/>
        <v>7.22</v>
      </c>
      <c r="K34" s="5"/>
      <c r="L34" s="7">
        <f t="shared" si="3"/>
        <v>7.2</v>
      </c>
    </row>
    <row r="35" spans="1:12" x14ac:dyDescent="0.2">
      <c r="A35" s="19" t="s">
        <v>145</v>
      </c>
      <c r="B35" s="11">
        <f>VLOOKUP($A35,'Step 2'!$A$3:$J$95,3,FALSE)</f>
        <v>83064</v>
      </c>
      <c r="C35" s="4"/>
      <c r="D35" s="11">
        <f>VLOOKUP($A35,'Step 4'!$A$3:$J$95,3,FALSE)</f>
        <v>5794</v>
      </c>
      <c r="F35" s="12">
        <f t="shared" si="0"/>
        <v>6.9753443128190318E-2</v>
      </c>
      <c r="G35" s="5"/>
      <c r="H35" s="13">
        <f t="shared" si="1"/>
        <v>6.9699999999999998E-2</v>
      </c>
      <c r="I35" s="5"/>
      <c r="J35" s="6">
        <f t="shared" si="2"/>
        <v>6.97</v>
      </c>
      <c r="K35" s="5"/>
      <c r="L35" s="7">
        <f t="shared" si="3"/>
        <v>7</v>
      </c>
    </row>
    <row r="36" spans="1:12" x14ac:dyDescent="0.2">
      <c r="A36" s="19" t="s">
        <v>146</v>
      </c>
      <c r="B36" s="11">
        <f>VLOOKUP($A36,'Step 2'!$A$3:$J$95,3,FALSE)</f>
        <v>498448</v>
      </c>
      <c r="C36" s="4"/>
      <c r="D36" s="11">
        <f>VLOOKUP($A36,'Step 4'!$A$3:$J$95,3,FALSE)</f>
        <v>30191</v>
      </c>
      <c r="F36" s="12">
        <f t="shared" si="0"/>
        <v>6.0570009308894807E-2</v>
      </c>
      <c r="G36" s="5"/>
      <c r="H36" s="13">
        <f t="shared" si="1"/>
        <v>6.0499999999999998E-2</v>
      </c>
      <c r="I36" s="5"/>
      <c r="J36" s="6">
        <f t="shared" si="2"/>
        <v>6.05</v>
      </c>
      <c r="K36" s="5"/>
      <c r="L36" s="7">
        <f t="shared" si="3"/>
        <v>6.1</v>
      </c>
    </row>
    <row r="37" spans="1:12" x14ac:dyDescent="0.2">
      <c r="A37" s="19" t="s">
        <v>133</v>
      </c>
      <c r="B37" s="11">
        <f>VLOOKUP($A37,'Step 2'!$A$3:$J$95,3,FALSE)</f>
        <v>1351160</v>
      </c>
      <c r="C37" s="4"/>
      <c r="D37" s="11">
        <f>VLOOKUP($A37,'Step 4'!$A$3:$J$95,3,FALSE)</f>
        <v>83003</v>
      </c>
      <c r="F37" s="12">
        <f t="shared" si="0"/>
        <v>6.143091861807632E-2</v>
      </c>
      <c r="G37" s="5"/>
      <c r="H37" s="13">
        <f t="shared" si="1"/>
        <v>6.1400000000000003E-2</v>
      </c>
      <c r="I37" s="5"/>
      <c r="J37" s="6">
        <f t="shared" si="2"/>
        <v>6.1400000000000006</v>
      </c>
      <c r="K37" s="5"/>
      <c r="L37" s="7">
        <f t="shared" si="3"/>
        <v>6.1</v>
      </c>
    </row>
    <row r="38" spans="1:12" x14ac:dyDescent="0.2">
      <c r="A38" s="19" t="s">
        <v>147</v>
      </c>
      <c r="B38" s="11">
        <f>VLOOKUP($A38,'Step 2'!$A$3:$J$95,3,FALSE)</f>
        <v>294654</v>
      </c>
      <c r="C38" s="4"/>
      <c r="D38" s="11">
        <f>VLOOKUP($A38,'Step 4'!$A$3:$J$95,3,FALSE)</f>
        <v>17419</v>
      </c>
      <c r="F38" s="12">
        <f t="shared" si="0"/>
        <v>5.9116794613343106E-2</v>
      </c>
      <c r="G38" s="5"/>
      <c r="H38" s="13">
        <f t="shared" si="1"/>
        <v>5.91E-2</v>
      </c>
      <c r="I38" s="5"/>
      <c r="J38" s="6">
        <f t="shared" si="2"/>
        <v>5.91</v>
      </c>
      <c r="K38" s="5"/>
      <c r="L38" s="7">
        <f t="shared" si="3"/>
        <v>5.9</v>
      </c>
    </row>
    <row r="39" spans="1:12" x14ac:dyDescent="0.2">
      <c r="A39" s="19" t="s">
        <v>186</v>
      </c>
      <c r="B39" s="11">
        <f>VLOOKUP($A39,'Step 2'!$A$3:$J$95,3,FALSE)</f>
        <v>135582</v>
      </c>
      <c r="C39" s="4"/>
      <c r="D39" s="11">
        <f>VLOOKUP($A39,'Step 4'!$A$3:$J$95,3,FALSE)</f>
        <v>7208</v>
      </c>
      <c r="F39" s="12">
        <f t="shared" si="0"/>
        <v>5.3163399271289699E-2</v>
      </c>
      <c r="G39" s="5"/>
      <c r="H39" s="13">
        <f t="shared" si="1"/>
        <v>5.3100000000000001E-2</v>
      </c>
      <c r="I39" s="5"/>
      <c r="J39" s="6">
        <f t="shared" si="2"/>
        <v>5.3100000000000005</v>
      </c>
      <c r="K39" s="5"/>
      <c r="L39" s="7">
        <f t="shared" si="3"/>
        <v>5.3</v>
      </c>
    </row>
    <row r="40" spans="1:12" x14ac:dyDescent="0.2">
      <c r="A40" s="19" t="s">
        <v>192</v>
      </c>
      <c r="B40" s="11">
        <f>VLOOKUP($A40,'Step 2'!$A$3:$J$95,3,FALSE)</f>
        <v>898959</v>
      </c>
      <c r="C40" s="4"/>
      <c r="D40" s="11">
        <f>VLOOKUP($A40,'Step 4'!$A$3:$J$95,3,FALSE)</f>
        <v>47701</v>
      </c>
      <c r="F40" s="12">
        <f t="shared" si="0"/>
        <v>5.3062486720751444E-2</v>
      </c>
      <c r="G40" s="5"/>
      <c r="H40" s="13">
        <f t="shared" si="1"/>
        <v>5.2999999999999999E-2</v>
      </c>
      <c r="I40" s="5"/>
      <c r="J40" s="6">
        <f t="shared" si="2"/>
        <v>5.3</v>
      </c>
      <c r="K40" s="5"/>
      <c r="L40" s="7">
        <f t="shared" si="3"/>
        <v>5.3</v>
      </c>
    </row>
    <row r="41" spans="1:12" x14ac:dyDescent="0.2">
      <c r="A41" s="19" t="s">
        <v>206</v>
      </c>
      <c r="B41" s="11">
        <f>VLOOKUP($A41,'Step 2'!$A$3:$J$95,3,FALSE)</f>
        <v>21469</v>
      </c>
      <c r="C41" s="4"/>
      <c r="D41" s="11">
        <f>VLOOKUP($A41,'Step 4'!$A$3:$J$95,3,FALSE)</f>
        <v>1120</v>
      </c>
      <c r="F41" s="12">
        <f t="shared" si="0"/>
        <v>5.2168242582328009E-2</v>
      </c>
      <c r="G41" s="5"/>
      <c r="H41" s="13">
        <f t="shared" si="1"/>
        <v>5.21E-2</v>
      </c>
      <c r="I41" s="5"/>
      <c r="J41" s="6">
        <f t="shared" si="2"/>
        <v>5.21</v>
      </c>
      <c r="K41" s="5"/>
      <c r="L41" s="7">
        <f t="shared" si="3"/>
        <v>5.2</v>
      </c>
    </row>
    <row r="42" spans="1:12" x14ac:dyDescent="0.2">
      <c r="A42" s="19" t="s">
        <v>210</v>
      </c>
      <c r="B42" s="11">
        <f>VLOOKUP($A42,'Step 2'!$A$3:$J$95,3,FALSE)</f>
        <v>277149</v>
      </c>
      <c r="C42" s="4"/>
      <c r="D42" s="11">
        <f>VLOOKUP($A42,'Step 4'!$A$3:$J$95,3,FALSE)</f>
        <v>14547</v>
      </c>
      <c r="F42" s="12">
        <f t="shared" si="0"/>
        <v>5.2488011863654566E-2</v>
      </c>
      <c r="G42" s="5"/>
      <c r="H42" s="13">
        <f t="shared" si="1"/>
        <v>5.2400000000000002E-2</v>
      </c>
      <c r="I42" s="5"/>
      <c r="J42" s="6">
        <f t="shared" si="2"/>
        <v>5.24</v>
      </c>
      <c r="K42" s="5"/>
      <c r="L42" s="7">
        <f t="shared" si="3"/>
        <v>5.2</v>
      </c>
    </row>
    <row r="43" spans="1:12" x14ac:dyDescent="0.2">
      <c r="A43" s="19" t="s">
        <v>150</v>
      </c>
      <c r="B43" s="11">
        <f>VLOOKUP($A43,'Step 2'!$A$3:$J$95,3,FALSE)</f>
        <v>860022</v>
      </c>
      <c r="C43" s="4"/>
      <c r="D43" s="11">
        <f>VLOOKUP($A43,'Step 4'!$A$3:$J$95,3,FALSE)</f>
        <v>49952</v>
      </c>
      <c r="F43" s="12">
        <f t="shared" si="0"/>
        <v>5.8082235105613576E-2</v>
      </c>
      <c r="G43" s="5"/>
      <c r="H43" s="13">
        <f t="shared" si="1"/>
        <v>5.8000000000000003E-2</v>
      </c>
      <c r="I43" s="5"/>
      <c r="J43" s="6">
        <f t="shared" si="2"/>
        <v>5.8000000000000007</v>
      </c>
      <c r="K43" s="5"/>
      <c r="L43" s="7">
        <f t="shared" si="3"/>
        <v>5.8</v>
      </c>
    </row>
    <row r="44" spans="1:12" x14ac:dyDescent="0.2">
      <c r="A44" s="19" t="s">
        <v>214</v>
      </c>
      <c r="B44" s="11">
        <f>VLOOKUP($A44,'Step 2'!$A$3:$J$95,3,FALSE)</f>
        <v>285989</v>
      </c>
      <c r="C44" s="4"/>
      <c r="D44" s="11">
        <f>VLOOKUP($A44,'Step 4'!$A$3:$J$95,3,FALSE)</f>
        <v>17218</v>
      </c>
      <c r="F44" s="12">
        <f t="shared" si="0"/>
        <v>6.0205112784058129E-2</v>
      </c>
      <c r="G44" s="5"/>
      <c r="H44" s="13">
        <f t="shared" si="1"/>
        <v>6.0199999999999997E-2</v>
      </c>
      <c r="I44" s="5"/>
      <c r="J44" s="6">
        <f t="shared" si="2"/>
        <v>6.02</v>
      </c>
      <c r="K44" s="5"/>
      <c r="L44" s="7">
        <f t="shared" si="3"/>
        <v>6</v>
      </c>
    </row>
    <row r="45" spans="1:12" x14ac:dyDescent="0.2">
      <c r="A45" s="19" t="s">
        <v>151</v>
      </c>
      <c r="B45" s="11">
        <f>VLOOKUP($A45,'Step 2'!$A$3:$J$95,3,FALSE)</f>
        <v>79093</v>
      </c>
      <c r="C45" s="4"/>
      <c r="D45" s="11">
        <f>VLOOKUP($A45,'Step 4'!$A$3:$J$95,3,FALSE)</f>
        <v>5628</v>
      </c>
      <c r="F45" s="12">
        <f t="shared" si="0"/>
        <v>7.1156739534472074E-2</v>
      </c>
      <c r="G45" s="5"/>
      <c r="H45" s="13">
        <f t="shared" si="1"/>
        <v>7.1099999999999997E-2</v>
      </c>
      <c r="I45" s="5"/>
      <c r="J45" s="6">
        <f t="shared" si="2"/>
        <v>7.1099999999999994</v>
      </c>
      <c r="K45" s="5"/>
      <c r="L45" s="7">
        <f t="shared" si="3"/>
        <v>7.1</v>
      </c>
    </row>
    <row r="46" spans="1:12" x14ac:dyDescent="0.2">
      <c r="A46" s="19" t="s">
        <v>215</v>
      </c>
      <c r="B46" s="11">
        <f>VLOOKUP($A46,'Step 2'!$A$3:$J$95,3,FALSE)</f>
        <v>322360</v>
      </c>
      <c r="C46" s="4"/>
      <c r="D46" s="11">
        <f>VLOOKUP($A46,'Step 4'!$A$3:$J$95,3,FALSE)</f>
        <v>16687</v>
      </c>
      <c r="F46" s="12">
        <f t="shared" si="0"/>
        <v>5.1765107333416056E-2</v>
      </c>
      <c r="G46" s="5"/>
      <c r="H46" s="13">
        <f t="shared" si="1"/>
        <v>5.1700000000000003E-2</v>
      </c>
      <c r="I46" s="5"/>
      <c r="J46" s="6">
        <f t="shared" si="2"/>
        <v>5.17</v>
      </c>
      <c r="K46" s="5"/>
      <c r="L46" s="7">
        <f t="shared" si="3"/>
        <v>5.2</v>
      </c>
    </row>
    <row r="47" spans="1:12" x14ac:dyDescent="0.2">
      <c r="A47" s="19" t="s">
        <v>218</v>
      </c>
      <c r="B47" s="11">
        <f>VLOOKUP($A47,'Step 2'!$A$3:$J$95,3,FALSE)</f>
        <v>16584</v>
      </c>
      <c r="C47" s="4"/>
      <c r="D47" s="11">
        <f>VLOOKUP($A47,'Step 4'!$A$3:$J$95,3,FALSE)</f>
        <v>772</v>
      </c>
      <c r="F47" s="12">
        <f t="shared" si="0"/>
        <v>4.655089242643512E-2</v>
      </c>
      <c r="G47" s="5"/>
      <c r="H47" s="13">
        <f t="shared" si="1"/>
        <v>4.65E-2</v>
      </c>
      <c r="I47" s="5"/>
      <c r="J47" s="6">
        <f t="shared" si="2"/>
        <v>4.6500000000000004</v>
      </c>
      <c r="K47" s="5"/>
      <c r="L47" s="7">
        <f t="shared" si="3"/>
        <v>4.7</v>
      </c>
    </row>
    <row r="48" spans="1:12" x14ac:dyDescent="0.2">
      <c r="A48" s="21" t="s">
        <v>95</v>
      </c>
      <c r="B48" s="20">
        <f>SUM(B19:B47)</f>
        <v>15206126</v>
      </c>
      <c r="D48" s="20">
        <f>SUM(D19:D47)</f>
        <v>928032</v>
      </c>
      <c r="F48" s="12">
        <f>D48/B48</f>
        <v>6.1030140089592837E-2</v>
      </c>
      <c r="G48" s="5"/>
      <c r="H48" s="13">
        <f>TRUNC(F48,4)</f>
        <v>6.0999999999999999E-2</v>
      </c>
      <c r="I48" s="5"/>
      <c r="J48" s="6">
        <f>H48*100</f>
        <v>6.1</v>
      </c>
      <c r="K48" s="5"/>
      <c r="L48" s="7">
        <f>ROUND(J48,1)</f>
        <v>6.1</v>
      </c>
    </row>
    <row r="49" spans="1:13" x14ac:dyDescent="0.2">
      <c r="A49" s="21"/>
      <c r="B49" s="20"/>
      <c r="D49" s="20"/>
      <c r="F49" s="12"/>
      <c r="G49" s="5"/>
      <c r="H49" s="13"/>
      <c r="I49" s="5"/>
      <c r="J49" s="6"/>
      <c r="K49" s="5"/>
      <c r="L49" s="7"/>
    </row>
    <row r="50" spans="1:13" x14ac:dyDescent="0.2">
      <c r="A50" s="21"/>
      <c r="B50" s="20"/>
      <c r="D50" s="20"/>
      <c r="F50" s="12"/>
      <c r="G50" s="5"/>
      <c r="H50" s="13"/>
      <c r="I50" s="5"/>
      <c r="J50" s="6"/>
      <c r="K50" s="5"/>
      <c r="L50" s="7"/>
    </row>
    <row r="51" spans="1:13" x14ac:dyDescent="0.2">
      <c r="A51" s="21" t="s">
        <v>103</v>
      </c>
    </row>
    <row r="52" spans="1:13" x14ac:dyDescent="0.2">
      <c r="A52" s="19" t="s">
        <v>349</v>
      </c>
      <c r="B52" s="11">
        <f>'Reservation final'!K33</f>
        <v>1859.0805479999999</v>
      </c>
      <c r="C52" s="4"/>
      <c r="D52" s="11">
        <f>'Reservation final'!J33</f>
        <v>369.89968400000004</v>
      </c>
      <c r="F52" s="12">
        <f t="shared" ref="F52:F59" si="4">D52/B52</f>
        <v>0.19896915407884741</v>
      </c>
      <c r="G52" s="5"/>
      <c r="H52" s="13">
        <f t="shared" ref="H52:H59" si="5">TRUNC(F52,4)</f>
        <v>0.19889999999999999</v>
      </c>
      <c r="I52" s="5"/>
      <c r="J52" s="6">
        <f t="shared" ref="J52:J59" si="6">H52*100</f>
        <v>19.89</v>
      </c>
      <c r="K52" s="5"/>
      <c r="L52" s="7">
        <f t="shared" ref="L52:L59" si="7">ROUND(J52,1)</f>
        <v>19.899999999999999</v>
      </c>
      <c r="M52" s="80"/>
    </row>
    <row r="53" spans="1:13" x14ac:dyDescent="0.2">
      <c r="A53" s="19" t="s">
        <v>350</v>
      </c>
      <c r="B53" s="11">
        <f>'Reservation final'!K36</f>
        <v>3816.6517830000003</v>
      </c>
      <c r="C53" s="4"/>
      <c r="D53" s="11">
        <f>'Reservation final'!J36</f>
        <v>263.86764500000004</v>
      </c>
      <c r="F53" s="12">
        <f t="shared" si="4"/>
        <v>6.9135897116763517E-2</v>
      </c>
      <c r="G53" s="5"/>
      <c r="H53" s="13">
        <f t="shared" si="5"/>
        <v>6.9099999999999995E-2</v>
      </c>
      <c r="I53" s="5"/>
      <c r="J53" s="6">
        <f t="shared" si="6"/>
        <v>6.9099999999999993</v>
      </c>
      <c r="K53" s="5"/>
      <c r="L53" s="7">
        <f t="shared" si="7"/>
        <v>6.9</v>
      </c>
      <c r="M53" s="80"/>
    </row>
    <row r="54" spans="1:13" x14ac:dyDescent="0.2">
      <c r="A54" s="19" t="s">
        <v>351</v>
      </c>
      <c r="B54" s="11">
        <f>'Reservation final'!K39</f>
        <v>1438.85221</v>
      </c>
      <c r="C54" s="4"/>
      <c r="D54" s="11">
        <f>'Reservation final'!J39</f>
        <v>135.37416199999998</v>
      </c>
      <c r="F54" s="12">
        <f t="shared" si="4"/>
        <v>9.4084827516788525E-2</v>
      </c>
      <c r="G54" s="5"/>
      <c r="H54" s="13">
        <f t="shared" si="5"/>
        <v>9.4E-2</v>
      </c>
      <c r="I54" s="5"/>
      <c r="J54" s="6">
        <f t="shared" si="6"/>
        <v>9.4</v>
      </c>
      <c r="K54" s="5"/>
      <c r="L54" s="7">
        <f t="shared" si="7"/>
        <v>9.4</v>
      </c>
      <c r="M54" s="80"/>
    </row>
    <row r="55" spans="1:13" x14ac:dyDescent="0.2">
      <c r="A55" s="19" t="s">
        <v>352</v>
      </c>
      <c r="B55" s="11">
        <f>'Reservation final'!K43</f>
        <v>4524.0764989999998</v>
      </c>
      <c r="C55" s="4"/>
      <c r="D55" s="11">
        <f>'Reservation final'!J43</f>
        <v>350.86296600000003</v>
      </c>
      <c r="F55" s="12">
        <f t="shared" si="4"/>
        <v>7.7554605028795298E-2</v>
      </c>
      <c r="G55" s="5"/>
      <c r="H55" s="13">
        <f t="shared" si="5"/>
        <v>7.7499999999999999E-2</v>
      </c>
      <c r="I55" s="5"/>
      <c r="J55" s="6">
        <f t="shared" si="6"/>
        <v>7.75</v>
      </c>
      <c r="K55" s="5"/>
      <c r="L55" s="7">
        <f t="shared" si="7"/>
        <v>7.8</v>
      </c>
      <c r="M55" s="80"/>
    </row>
    <row r="56" spans="1:13" x14ac:dyDescent="0.2">
      <c r="A56" s="19" t="s">
        <v>353</v>
      </c>
      <c r="B56" s="11">
        <f>'Reservation final'!K46</f>
        <v>102.817684</v>
      </c>
      <c r="C56" s="4"/>
      <c r="D56" s="11">
        <f>'Reservation final'!J46</f>
        <v>27.655367999999999</v>
      </c>
      <c r="F56" s="12">
        <f t="shared" si="4"/>
        <v>0.26897481954563379</v>
      </c>
      <c r="G56" s="5"/>
      <c r="H56" s="13">
        <f t="shared" si="5"/>
        <v>0.26889999999999997</v>
      </c>
      <c r="I56" s="5"/>
      <c r="J56" s="6">
        <f t="shared" si="6"/>
        <v>26.889999999999997</v>
      </c>
      <c r="K56" s="5"/>
      <c r="L56" s="7">
        <f t="shared" si="7"/>
        <v>26.9</v>
      </c>
      <c r="M56" s="80"/>
    </row>
    <row r="57" spans="1:13" x14ac:dyDescent="0.2">
      <c r="A57" s="19" t="s">
        <v>354</v>
      </c>
      <c r="B57" s="11">
        <f>'Reservation final'!K50</f>
        <v>5778.1798130000006</v>
      </c>
      <c r="C57" s="4"/>
      <c r="D57" s="11">
        <f>'Reservation final'!J50</f>
        <v>795.92533300000002</v>
      </c>
      <c r="F57" s="12">
        <f t="shared" si="4"/>
        <v>0.13774672280175368</v>
      </c>
      <c r="G57" s="5"/>
      <c r="H57" s="13">
        <f t="shared" si="5"/>
        <v>0.13769999999999999</v>
      </c>
      <c r="I57" s="5"/>
      <c r="J57" s="6">
        <f t="shared" si="6"/>
        <v>13.77</v>
      </c>
      <c r="K57" s="5"/>
      <c r="L57" s="7">
        <f t="shared" si="7"/>
        <v>13.8</v>
      </c>
      <c r="M57" s="80"/>
    </row>
    <row r="58" spans="1:13" x14ac:dyDescent="0.2">
      <c r="A58" s="19" t="s">
        <v>355</v>
      </c>
      <c r="B58" s="11">
        <f>'Reservation final'!K54</f>
        <v>29625.297606</v>
      </c>
      <c r="C58" s="4"/>
      <c r="D58" s="11">
        <f>'Reservation final'!J54</f>
        <v>1816.4045759999999</v>
      </c>
      <c r="F58" s="12">
        <f t="shared" si="4"/>
        <v>6.1312618700313889E-2</v>
      </c>
      <c r="G58" s="5"/>
      <c r="H58" s="13">
        <f t="shared" si="5"/>
        <v>6.13E-2</v>
      </c>
      <c r="I58" s="5"/>
      <c r="J58" s="6">
        <f t="shared" si="6"/>
        <v>6.13</v>
      </c>
      <c r="K58" s="5"/>
      <c r="L58" s="7">
        <f t="shared" si="7"/>
        <v>6.1</v>
      </c>
      <c r="M58" s="80"/>
    </row>
    <row r="59" spans="1:13" x14ac:dyDescent="0.2">
      <c r="A59" s="19" t="s">
        <v>356</v>
      </c>
      <c r="B59" s="11">
        <f>'Reservation final'!K63</f>
        <v>43527.708367999992</v>
      </c>
      <c r="C59" s="4"/>
      <c r="D59" s="11">
        <f>'Reservation final'!J63</f>
        <v>6516.1948280000006</v>
      </c>
      <c r="F59" s="12">
        <f t="shared" si="4"/>
        <v>0.14970222583071874</v>
      </c>
      <c r="G59" s="5"/>
      <c r="H59" s="13">
        <f t="shared" si="5"/>
        <v>0.1497</v>
      </c>
      <c r="I59" s="5"/>
      <c r="J59" s="6">
        <f t="shared" si="6"/>
        <v>14.97</v>
      </c>
      <c r="K59" s="5"/>
      <c r="L59" s="7">
        <f t="shared" si="7"/>
        <v>15</v>
      </c>
      <c r="M59" s="80"/>
    </row>
    <row r="60" spans="1:13" x14ac:dyDescent="0.2">
      <c r="B60" s="20"/>
      <c r="D60" s="20"/>
      <c r="F60" s="12"/>
      <c r="G60" s="5"/>
      <c r="H60" s="13"/>
      <c r="I60" s="5"/>
      <c r="J60" s="6"/>
      <c r="K60" s="5"/>
      <c r="L60" s="7"/>
    </row>
    <row r="62" spans="1:13" x14ac:dyDescent="0.2">
      <c r="A62" s="15" t="s">
        <v>93</v>
      </c>
      <c r="B62" s="11">
        <f>National!J14</f>
        <v>3798431</v>
      </c>
      <c r="C62" s="11"/>
      <c r="D62" s="11">
        <f>National!K14</f>
        <v>191219</v>
      </c>
      <c r="F62" s="12">
        <f t="shared" ref="F62" si="8">D62/B62</f>
        <v>5.034157524514727E-2</v>
      </c>
      <c r="G62" s="5"/>
      <c r="H62" s="13">
        <f t="shared" ref="H62" si="9">TRUNC(F62,4)</f>
        <v>5.0299999999999997E-2</v>
      </c>
      <c r="I62" s="5"/>
      <c r="J62" s="6">
        <f t="shared" ref="J62:J63" si="10">H62*100</f>
        <v>5.0299999999999994</v>
      </c>
      <c r="L62" s="7">
        <f t="shared" ref="L62" si="11">ROUND(J62,1)</f>
        <v>5</v>
      </c>
    </row>
    <row r="63" spans="1:13" x14ac:dyDescent="0.2">
      <c r="A63" s="15" t="s">
        <v>94</v>
      </c>
      <c r="F63" s="12"/>
      <c r="H63" s="13">
        <f>TRUNC(H62*1.2,4)</f>
        <v>6.0299999999999999E-2</v>
      </c>
      <c r="J63" s="6">
        <f t="shared" si="10"/>
        <v>6.03</v>
      </c>
      <c r="L63" s="14">
        <f>ROUND(J63,1)</f>
        <v>6</v>
      </c>
    </row>
    <row r="64" spans="1:13" x14ac:dyDescent="0.2">
      <c r="A64" s="5"/>
    </row>
    <row r="66" spans="1:12" x14ac:dyDescent="0.2">
      <c r="A66" s="5" t="s">
        <v>96</v>
      </c>
      <c r="B66" s="11"/>
      <c r="C66" s="4"/>
      <c r="D66" s="11"/>
      <c r="E66" s="4"/>
      <c r="F66" s="12"/>
      <c r="G66" s="5"/>
      <c r="H66" s="13"/>
      <c r="I66" s="5"/>
      <c r="J66" s="6"/>
      <c r="K66" s="5"/>
      <c r="L66" s="7"/>
    </row>
    <row r="67" spans="1:12" x14ac:dyDescent="0.2">
      <c r="A67" s="5" t="s">
        <v>97</v>
      </c>
      <c r="B67" s="11"/>
      <c r="C67" s="4"/>
      <c r="D67" s="11"/>
      <c r="E67" s="4"/>
      <c r="F67" s="12"/>
      <c r="G67" s="5"/>
      <c r="H67" s="13"/>
      <c r="I67" s="5"/>
      <c r="J67" s="6"/>
      <c r="K67" s="5"/>
      <c r="L67" s="7"/>
    </row>
    <row r="72" spans="1:12" customFormat="1" ht="15" x14ac:dyDescent="0.25"/>
    <row r="73" spans="1:12" customFormat="1" ht="15" x14ac:dyDescent="0.25"/>
    <row r="74" spans="1:12" customFormat="1" ht="15" x14ac:dyDescent="0.25"/>
    <row r="75" spans="1:12" customFormat="1" ht="15" x14ac:dyDescent="0.25"/>
    <row r="76" spans="1:12" customFormat="1" ht="15" x14ac:dyDescent="0.25"/>
    <row r="77" spans="1:12" customFormat="1" ht="15" x14ac:dyDescent="0.25"/>
    <row r="78" spans="1:12" customFormat="1" ht="15" x14ac:dyDescent="0.25"/>
    <row r="79" spans="1:12" customFormat="1" ht="15" x14ac:dyDescent="0.25"/>
    <row r="80" spans="1:12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7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2" customFormat="1" ht="15" x14ac:dyDescent="0.25"/>
    <row r="123" customFormat="1" ht="15" x14ac:dyDescent="0.25"/>
    <row r="124" customFormat="1" ht="15" x14ac:dyDescent="0.25"/>
    <row r="125" customFormat="1" ht="15" x14ac:dyDescent="0.25"/>
    <row r="126" customFormat="1" ht="15" x14ac:dyDescent="0.25"/>
    <row r="127" customFormat="1" ht="15" x14ac:dyDescent="0.25"/>
    <row r="128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</sheetData>
  <mergeCells count="27">
    <mergeCell ref="B12:C12"/>
    <mergeCell ref="D12:E12"/>
    <mergeCell ref="F12:I12"/>
    <mergeCell ref="J12:K12"/>
    <mergeCell ref="L12:M12"/>
    <mergeCell ref="B13:C13"/>
    <mergeCell ref="D13:E13"/>
    <mergeCell ref="F13:G13"/>
    <mergeCell ref="H13:I13"/>
    <mergeCell ref="J13:K13"/>
    <mergeCell ref="L13:M13"/>
    <mergeCell ref="F14:G14"/>
    <mergeCell ref="H14:I14"/>
    <mergeCell ref="J14:K14"/>
    <mergeCell ref="L14:M14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</mergeCells>
  <conditionalFormatting sqref="L19:L48">
    <cfRule type="expression" dxfId="2" priority="3">
      <formula>L19&gt;=$L$132</formula>
    </cfRule>
  </conditionalFormatting>
  <conditionalFormatting sqref="L52:L59">
    <cfRule type="expression" dxfId="1" priority="1">
      <formula>L52&gt;=$L$132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M44"/>
  <sheetViews>
    <sheetView zoomScale="90" zoomScaleNormal="90" workbookViewId="0">
      <selection activeCell="M15" sqref="M15"/>
    </sheetView>
  </sheetViews>
  <sheetFormatPr defaultColWidth="8.85546875" defaultRowHeight="15" x14ac:dyDescent="0.25"/>
  <cols>
    <col min="1" max="1" width="24.85546875" style="65" customWidth="1"/>
    <col min="2" max="2" width="10.42578125" style="65" customWidth="1"/>
    <col min="3" max="3" width="15.5703125" style="65" customWidth="1"/>
    <col min="4" max="4" width="16.85546875" style="65" customWidth="1"/>
    <col min="5" max="5" width="15.85546875" style="38" customWidth="1"/>
    <col min="6" max="6" width="8.7109375" style="65" customWidth="1"/>
    <col min="7" max="7" width="7.7109375" style="70" customWidth="1"/>
    <col min="8" max="8" width="17.42578125" style="70" customWidth="1"/>
    <col min="9" max="9" width="15.140625" style="70" customWidth="1"/>
    <col min="10" max="10" width="13.85546875" style="50" customWidth="1"/>
    <col min="11" max="11" width="12.5703125" style="50" customWidth="1"/>
    <col min="12" max="12" width="17.140625" style="50" customWidth="1"/>
    <col min="13" max="13" width="19" style="50" customWidth="1"/>
    <col min="14" max="14" width="8.85546875" style="38"/>
    <col min="15" max="15" width="12.7109375" style="38" customWidth="1"/>
    <col min="16" max="16" width="9.85546875" style="38" customWidth="1"/>
    <col min="17" max="16384" width="8.85546875" style="38"/>
  </cols>
  <sheetData>
    <row r="1" spans="1:13" s="18" customFormat="1" x14ac:dyDescent="0.25">
      <c r="A1" s="39" t="s">
        <v>20</v>
      </c>
      <c r="B1" s="40"/>
      <c r="C1" s="40"/>
      <c r="D1" s="40"/>
      <c r="E1" s="38"/>
      <c r="F1" s="40"/>
      <c r="G1" s="41"/>
      <c r="H1" s="41"/>
      <c r="I1" s="41"/>
      <c r="J1" s="42"/>
      <c r="K1" s="42"/>
      <c r="L1" s="42"/>
      <c r="M1" s="42"/>
    </row>
    <row r="2" spans="1:13" s="44" customFormat="1" x14ac:dyDescent="0.25">
      <c r="A2" s="39" t="s">
        <v>21</v>
      </c>
      <c r="B2" s="40"/>
      <c r="C2" s="40"/>
      <c r="D2" s="40"/>
      <c r="E2" s="38"/>
      <c r="F2" s="40"/>
      <c r="G2" s="41"/>
      <c r="H2" s="41"/>
      <c r="I2" s="41"/>
      <c r="J2" s="43"/>
      <c r="K2" s="43"/>
      <c r="L2" s="43"/>
      <c r="M2" s="43"/>
    </row>
    <row r="3" spans="1:13" s="44" customFormat="1" ht="15" customHeight="1" x14ac:dyDescent="0.25">
      <c r="A3" s="45" t="s">
        <v>105</v>
      </c>
      <c r="B3" s="46" t="s">
        <v>112</v>
      </c>
      <c r="C3" s="40"/>
      <c r="D3" s="40"/>
      <c r="E3" s="38"/>
      <c r="F3" s="40"/>
      <c r="G3" s="41"/>
      <c r="H3" s="41"/>
      <c r="I3" s="41"/>
      <c r="J3" s="43"/>
      <c r="K3" s="43"/>
      <c r="L3" s="43"/>
      <c r="M3" s="43"/>
    </row>
    <row r="4" spans="1:13" s="44" customFormat="1" ht="15" customHeight="1" x14ac:dyDescent="0.25">
      <c r="A4" s="45" t="s">
        <v>0</v>
      </c>
      <c r="B4" s="40"/>
      <c r="C4" s="40"/>
      <c r="D4" s="40"/>
      <c r="E4" s="38"/>
      <c r="F4" s="40"/>
      <c r="G4" s="41"/>
      <c r="H4" s="41"/>
      <c r="I4" s="41"/>
      <c r="J4" s="43"/>
      <c r="K4" s="43"/>
      <c r="L4" s="43"/>
      <c r="M4" s="43"/>
    </row>
    <row r="5" spans="1:13" s="44" customFormat="1" ht="15" customHeight="1" x14ac:dyDescent="0.25">
      <c r="A5" s="45" t="s">
        <v>113</v>
      </c>
      <c r="B5" s="46" t="s">
        <v>114</v>
      </c>
      <c r="C5" s="40"/>
      <c r="D5" s="40"/>
      <c r="E5" s="38"/>
      <c r="F5" s="40"/>
      <c r="G5" s="41"/>
      <c r="H5" s="41"/>
      <c r="I5" s="41"/>
      <c r="J5" s="43"/>
      <c r="K5" s="43"/>
      <c r="L5" s="43"/>
      <c r="M5" s="43"/>
    </row>
    <row r="6" spans="1:13" s="44" customFormat="1" ht="15" customHeight="1" x14ac:dyDescent="0.25">
      <c r="A6" s="45" t="s">
        <v>115</v>
      </c>
      <c r="B6" s="46" t="s">
        <v>116</v>
      </c>
      <c r="C6" s="40"/>
      <c r="D6" s="40"/>
      <c r="E6" s="38"/>
      <c r="F6" s="40"/>
      <c r="G6" s="41"/>
      <c r="H6" s="41"/>
      <c r="I6" s="41"/>
      <c r="J6" s="43"/>
      <c r="K6" s="43"/>
      <c r="L6" s="43"/>
      <c r="M6" s="43"/>
    </row>
    <row r="7" spans="1:13" s="44" customFormat="1" ht="15" customHeight="1" x14ac:dyDescent="0.25">
      <c r="A7" s="45" t="s">
        <v>117</v>
      </c>
      <c r="B7" s="46" t="s">
        <v>118</v>
      </c>
      <c r="C7" s="40"/>
      <c r="D7" s="40"/>
      <c r="E7" s="38"/>
      <c r="F7" s="40"/>
      <c r="G7" s="41"/>
      <c r="H7" s="41"/>
      <c r="I7" s="41"/>
      <c r="J7" s="43"/>
      <c r="K7" s="43"/>
      <c r="L7" s="43"/>
      <c r="M7" s="43"/>
    </row>
    <row r="8" spans="1:13" s="44" customFormat="1" ht="14.45" customHeight="1" x14ac:dyDescent="0.25">
      <c r="A8" s="45" t="s">
        <v>119</v>
      </c>
      <c r="B8" s="46" t="s">
        <v>120</v>
      </c>
      <c r="C8" s="40"/>
      <c r="D8" s="40"/>
      <c r="E8" s="38"/>
      <c r="F8" s="40"/>
      <c r="G8" s="41"/>
      <c r="H8" s="41"/>
      <c r="I8" s="41"/>
      <c r="J8" s="43"/>
      <c r="K8" s="43"/>
      <c r="L8" s="43"/>
      <c r="M8" s="43"/>
    </row>
    <row r="9" spans="1:13" s="18" customFormat="1" x14ac:dyDescent="0.25">
      <c r="A9" s="45" t="s">
        <v>106</v>
      </c>
      <c r="B9" s="47" t="s">
        <v>107</v>
      </c>
      <c r="C9" s="40"/>
      <c r="D9" s="40"/>
      <c r="E9" s="38"/>
      <c r="F9" s="40"/>
      <c r="G9" s="41"/>
      <c r="I9" s="42"/>
      <c r="J9" s="42"/>
      <c r="K9" s="42"/>
      <c r="L9" s="42"/>
      <c r="M9" s="48"/>
    </row>
    <row r="10" spans="1:13" s="18" customFormat="1" x14ac:dyDescent="0.25">
      <c r="A10" s="1" t="s">
        <v>121</v>
      </c>
      <c r="C10" s="47"/>
      <c r="D10" s="49"/>
      <c r="E10" s="38"/>
      <c r="F10" s="50"/>
      <c r="G10" s="41"/>
      <c r="I10" s="42"/>
      <c r="J10" s="42"/>
      <c r="K10" s="42"/>
      <c r="L10" s="42"/>
      <c r="M10" s="48"/>
    </row>
    <row r="11" spans="1:13" s="18" customFormat="1" x14ac:dyDescent="0.25">
      <c r="A11" s="51"/>
      <c r="B11" s="1"/>
      <c r="C11" s="47"/>
      <c r="D11" s="49"/>
      <c r="E11" s="38"/>
      <c r="F11" s="50"/>
      <c r="G11" s="41"/>
      <c r="H11" s="52" t="s">
        <v>122</v>
      </c>
      <c r="I11" s="42"/>
      <c r="J11" s="42"/>
      <c r="K11" s="42"/>
      <c r="L11" s="42"/>
      <c r="M11" s="48"/>
    </row>
    <row r="12" spans="1:13" s="18" customFormat="1" ht="46.5" customHeight="1" thickBot="1" x14ac:dyDescent="0.3">
      <c r="A12" s="53" t="s">
        <v>1</v>
      </c>
      <c r="B12" s="53" t="s">
        <v>123</v>
      </c>
      <c r="C12" s="54" t="s">
        <v>124</v>
      </c>
      <c r="D12" s="54" t="s">
        <v>92</v>
      </c>
      <c r="E12" s="38"/>
      <c r="F12" s="42"/>
      <c r="G12" s="42"/>
      <c r="H12" s="55" t="s">
        <v>23</v>
      </c>
      <c r="I12" s="55" t="s">
        <v>24</v>
      </c>
      <c r="J12" s="55" t="s">
        <v>124</v>
      </c>
      <c r="K12" s="55" t="s">
        <v>92</v>
      </c>
      <c r="L12" s="55" t="s">
        <v>125</v>
      </c>
      <c r="M12" s="55" t="s">
        <v>126</v>
      </c>
    </row>
    <row r="13" spans="1:13" s="18" customFormat="1" ht="15.75" thickTop="1" x14ac:dyDescent="0.25">
      <c r="A13" s="48">
        <v>2015</v>
      </c>
      <c r="B13" s="56" t="s">
        <v>3</v>
      </c>
      <c r="C13" s="24">
        <v>156050</v>
      </c>
      <c r="D13" s="24">
        <v>9498</v>
      </c>
      <c r="E13" s="38"/>
      <c r="F13" s="42"/>
      <c r="G13" s="57"/>
      <c r="H13" s="58">
        <v>42005</v>
      </c>
      <c r="I13" s="58">
        <v>42705</v>
      </c>
      <c r="J13" s="59">
        <f>SUM(C13:C36)</f>
        <v>3795805</v>
      </c>
      <c r="K13" s="59">
        <f>SUM(D13:D36)</f>
        <v>192568</v>
      </c>
      <c r="L13" s="60">
        <f>ROUND(TRUNC((K13/J13),4)*100,1)</f>
        <v>5.0999999999999996</v>
      </c>
      <c r="M13" s="60">
        <f>ROUND(120*TRUNC(K13/J13,4),1)</f>
        <v>6.1</v>
      </c>
    </row>
    <row r="14" spans="1:13" s="64" customFormat="1" x14ac:dyDescent="0.25">
      <c r="A14" s="61">
        <v>2015</v>
      </c>
      <c r="B14" s="62" t="s">
        <v>4</v>
      </c>
      <c r="C14" s="24">
        <v>156213</v>
      </c>
      <c r="D14" s="24">
        <v>9095</v>
      </c>
      <c r="E14" s="38"/>
      <c r="F14" s="60"/>
      <c r="G14" s="63"/>
      <c r="H14" s="58">
        <v>42036</v>
      </c>
      <c r="I14" s="58">
        <v>42736</v>
      </c>
      <c r="J14" s="59">
        <f t="shared" ref="J14:K14" si="0">SUM(C14:C37)</f>
        <v>3798431</v>
      </c>
      <c r="K14" s="59">
        <f t="shared" si="0"/>
        <v>191219</v>
      </c>
      <c r="L14" s="60">
        <f t="shared" ref="L14:L20" si="1">ROUND(TRUNC((K14/J14),4)*100,1)</f>
        <v>5</v>
      </c>
      <c r="M14" s="60">
        <f t="shared" ref="M14:M20" si="2">ROUND(120*TRUNC(K14/J14,4),1)</f>
        <v>6</v>
      </c>
    </row>
    <row r="15" spans="1:13" s="18" customFormat="1" x14ac:dyDescent="0.25">
      <c r="A15" s="48">
        <v>2015</v>
      </c>
      <c r="B15" s="56" t="s">
        <v>5</v>
      </c>
      <c r="C15" s="24">
        <v>156318</v>
      </c>
      <c r="D15" s="24">
        <v>8682</v>
      </c>
      <c r="E15" s="38"/>
      <c r="F15" s="42"/>
      <c r="G15" s="57"/>
      <c r="H15" s="58">
        <v>42064</v>
      </c>
      <c r="I15" s="58">
        <v>42767</v>
      </c>
      <c r="J15" s="59">
        <f t="shared" ref="J15:K15" si="3">SUM(C15:C38)</f>
        <v>3801700</v>
      </c>
      <c r="K15" s="59">
        <f t="shared" si="3"/>
        <v>190011</v>
      </c>
      <c r="L15" s="60">
        <f t="shared" si="1"/>
        <v>5</v>
      </c>
      <c r="M15" s="60">
        <f t="shared" si="2"/>
        <v>6</v>
      </c>
    </row>
    <row r="16" spans="1:13" s="18" customFormat="1" x14ac:dyDescent="0.25">
      <c r="A16" s="48">
        <v>2015</v>
      </c>
      <c r="B16" s="56" t="s">
        <v>6</v>
      </c>
      <c r="C16" s="24">
        <v>156554</v>
      </c>
      <c r="D16" s="24">
        <v>7966</v>
      </c>
      <c r="E16" s="38"/>
      <c r="F16" s="42"/>
      <c r="G16" s="57"/>
      <c r="H16" s="58">
        <v>42095</v>
      </c>
      <c r="I16" s="58">
        <v>42795</v>
      </c>
      <c r="J16" s="59">
        <f t="shared" ref="J16:K20" si="4">SUM(C16:C39)</f>
        <v>3805294</v>
      </c>
      <c r="K16" s="59">
        <f t="shared" si="4"/>
        <v>188613</v>
      </c>
      <c r="L16" s="60">
        <f t="shared" si="1"/>
        <v>5</v>
      </c>
      <c r="M16" s="60">
        <f t="shared" si="2"/>
        <v>5.9</v>
      </c>
    </row>
    <row r="17" spans="1:13" s="18" customFormat="1" x14ac:dyDescent="0.25">
      <c r="A17" s="48">
        <v>2015</v>
      </c>
      <c r="B17" s="56" t="s">
        <v>7</v>
      </c>
      <c r="C17" s="24">
        <v>157719</v>
      </c>
      <c r="D17" s="24">
        <v>8370</v>
      </c>
      <c r="E17" s="38"/>
      <c r="F17" s="42"/>
      <c r="G17" s="57"/>
      <c r="H17" s="58">
        <v>42125</v>
      </c>
      <c r="I17" s="58">
        <v>42826</v>
      </c>
      <c r="J17" s="59">
        <f t="shared" si="4"/>
        <v>3808557</v>
      </c>
      <c r="K17" s="59">
        <f t="shared" si="4"/>
        <v>187202</v>
      </c>
      <c r="L17" s="60">
        <f t="shared" si="1"/>
        <v>4.9000000000000004</v>
      </c>
      <c r="M17" s="60">
        <f t="shared" si="2"/>
        <v>5.9</v>
      </c>
    </row>
    <row r="18" spans="1:13" s="18" customFormat="1" x14ac:dyDescent="0.25">
      <c r="A18" s="48">
        <v>2015</v>
      </c>
      <c r="B18" s="56" t="s">
        <v>8</v>
      </c>
      <c r="C18" s="24">
        <v>158283</v>
      </c>
      <c r="D18" s="24">
        <v>8638</v>
      </c>
      <c r="E18" s="38"/>
      <c r="F18" s="42"/>
      <c r="G18" s="57"/>
      <c r="H18" s="58">
        <v>42156</v>
      </c>
      <c r="I18" s="58">
        <v>42856</v>
      </c>
      <c r="J18" s="59">
        <f t="shared" si="4"/>
        <v>3810817</v>
      </c>
      <c r="K18" s="59">
        <f t="shared" si="4"/>
        <v>185404</v>
      </c>
      <c r="L18" s="60">
        <f t="shared" si="1"/>
        <v>4.9000000000000004</v>
      </c>
      <c r="M18" s="60">
        <f t="shared" si="2"/>
        <v>5.8</v>
      </c>
    </row>
    <row r="19" spans="1:13" s="18" customFormat="1" x14ac:dyDescent="0.25">
      <c r="A19" s="48">
        <v>2015</v>
      </c>
      <c r="B19" s="56" t="s">
        <v>9</v>
      </c>
      <c r="C19" s="24">
        <v>158527</v>
      </c>
      <c r="D19" s="24">
        <v>8805</v>
      </c>
      <c r="E19" s="38"/>
      <c r="F19" s="42"/>
      <c r="G19" s="57"/>
      <c r="H19" s="58">
        <v>42186</v>
      </c>
      <c r="I19" s="58">
        <v>42887</v>
      </c>
      <c r="J19" s="59">
        <f t="shared" si="4"/>
        <v>3813871</v>
      </c>
      <c r="K19" s="59">
        <f t="shared" si="4"/>
        <v>184016</v>
      </c>
      <c r="L19" s="60">
        <f t="shared" si="1"/>
        <v>4.8</v>
      </c>
      <c r="M19" s="60">
        <f t="shared" si="2"/>
        <v>5.8</v>
      </c>
    </row>
    <row r="20" spans="1:13" s="18" customFormat="1" x14ac:dyDescent="0.25">
      <c r="A20" s="48">
        <v>2015</v>
      </c>
      <c r="B20" s="56" t="s">
        <v>10</v>
      </c>
      <c r="C20" s="24">
        <v>157390</v>
      </c>
      <c r="D20" s="24">
        <v>8162</v>
      </c>
      <c r="E20" s="38"/>
      <c r="F20" s="42"/>
      <c r="G20" s="57"/>
      <c r="H20" s="58">
        <v>42217</v>
      </c>
      <c r="I20" s="58">
        <v>42917</v>
      </c>
      <c r="J20" s="59">
        <f t="shared" si="4"/>
        <v>3817255</v>
      </c>
      <c r="K20" s="59">
        <f t="shared" si="4"/>
        <v>182652</v>
      </c>
      <c r="L20" s="60">
        <f t="shared" si="1"/>
        <v>4.8</v>
      </c>
      <c r="M20" s="60">
        <f t="shared" si="2"/>
        <v>5.7</v>
      </c>
    </row>
    <row r="21" spans="1:13" s="18" customFormat="1" x14ac:dyDescent="0.25">
      <c r="A21" s="48">
        <v>2015</v>
      </c>
      <c r="B21" s="56" t="s">
        <v>11</v>
      </c>
      <c r="C21" s="24">
        <v>156607</v>
      </c>
      <c r="D21" s="24">
        <v>7628</v>
      </c>
      <c r="E21" s="38"/>
      <c r="F21" s="42"/>
      <c r="G21" s="57"/>
      <c r="H21" s="58">
        <v>42248</v>
      </c>
      <c r="I21" s="58">
        <v>42948</v>
      </c>
      <c r="J21" s="59">
        <f t="shared" ref="J21" si="5">SUM(C21:C44)</f>
        <v>3820728</v>
      </c>
      <c r="K21" s="59">
        <f t="shared" ref="K21" si="6">SUM(D21:D44)</f>
        <v>181777</v>
      </c>
      <c r="L21" s="60">
        <f t="shared" ref="L21" si="7">ROUND(TRUNC((K21/J21),4)*100,1)</f>
        <v>4.8</v>
      </c>
      <c r="M21" s="60">
        <f t="shared" ref="M21" si="8">ROUND(120*TRUNC(K21/J21,4),1)</f>
        <v>5.7</v>
      </c>
    </row>
    <row r="22" spans="1:13" s="18" customFormat="1" x14ac:dyDescent="0.25">
      <c r="A22" s="48">
        <v>2015</v>
      </c>
      <c r="B22" s="56" t="s">
        <v>12</v>
      </c>
      <c r="C22" s="24">
        <v>157313</v>
      </c>
      <c r="D22" s="24">
        <v>7597</v>
      </c>
      <c r="E22" s="38"/>
      <c r="F22" s="42"/>
      <c r="G22" s="57"/>
      <c r="H22" s="58"/>
      <c r="I22" s="58"/>
      <c r="J22" s="42"/>
      <c r="K22" s="42"/>
      <c r="L22" s="42"/>
      <c r="M22" s="42"/>
    </row>
    <row r="23" spans="1:13" s="18" customFormat="1" x14ac:dyDescent="0.25">
      <c r="A23" s="48">
        <v>2015</v>
      </c>
      <c r="B23" s="56" t="s">
        <v>13</v>
      </c>
      <c r="C23" s="24">
        <v>157340</v>
      </c>
      <c r="D23" s="24">
        <v>7573</v>
      </c>
      <c r="E23" s="38"/>
      <c r="F23" s="42"/>
      <c r="G23" s="57"/>
      <c r="H23" s="58"/>
      <c r="I23" s="58"/>
      <c r="J23" s="42"/>
      <c r="K23" s="42"/>
      <c r="L23" s="42"/>
      <c r="M23" s="42"/>
    </row>
    <row r="24" spans="1:13" s="18" customFormat="1" x14ac:dyDescent="0.25">
      <c r="A24" s="48">
        <v>2015</v>
      </c>
      <c r="B24" s="56" t="s">
        <v>14</v>
      </c>
      <c r="C24" s="24">
        <v>157245</v>
      </c>
      <c r="D24" s="24">
        <v>7542</v>
      </c>
      <c r="E24" s="38"/>
      <c r="F24" s="42"/>
      <c r="G24" s="57"/>
      <c r="H24" s="42"/>
      <c r="I24" s="58"/>
      <c r="J24" s="42"/>
      <c r="K24" s="42"/>
      <c r="L24" s="42"/>
      <c r="M24" s="42"/>
    </row>
    <row r="25" spans="1:13" s="18" customFormat="1" x14ac:dyDescent="0.25">
      <c r="A25" s="48">
        <v>2016</v>
      </c>
      <c r="B25" s="56" t="s">
        <v>3</v>
      </c>
      <c r="C25" s="24">
        <v>157347</v>
      </c>
      <c r="D25" s="24">
        <v>8309</v>
      </c>
      <c r="E25" s="38"/>
      <c r="F25" s="42"/>
      <c r="G25" s="57"/>
      <c r="H25" s="42"/>
      <c r="I25" s="42"/>
      <c r="J25" s="42"/>
      <c r="K25" s="42"/>
      <c r="L25" s="42"/>
      <c r="M25" s="42"/>
    </row>
    <row r="26" spans="1:13" s="18" customFormat="1" x14ac:dyDescent="0.25">
      <c r="A26" s="48">
        <v>2016</v>
      </c>
      <c r="B26" s="56" t="s">
        <v>4</v>
      </c>
      <c r="C26" s="24">
        <v>158279</v>
      </c>
      <c r="D26" s="24">
        <v>8219</v>
      </c>
      <c r="E26" s="38"/>
      <c r="F26" s="42"/>
      <c r="G26" s="57"/>
      <c r="H26" s="42"/>
      <c r="I26" s="42"/>
      <c r="J26" s="42"/>
      <c r="K26" s="42"/>
      <c r="L26" s="42"/>
      <c r="M26" s="42"/>
    </row>
    <row r="27" spans="1:13" s="18" customFormat="1" x14ac:dyDescent="0.25">
      <c r="A27" s="48">
        <v>2016</v>
      </c>
      <c r="B27" s="56" t="s">
        <v>5</v>
      </c>
      <c r="C27" s="24">
        <v>158854</v>
      </c>
      <c r="D27" s="24">
        <v>8116</v>
      </c>
      <c r="E27" s="38"/>
      <c r="F27" s="42"/>
      <c r="G27" s="57"/>
      <c r="H27" s="42"/>
      <c r="I27" s="42"/>
      <c r="J27" s="42"/>
      <c r="K27" s="42"/>
      <c r="L27" s="42"/>
      <c r="M27" s="42"/>
    </row>
    <row r="28" spans="1:13" x14ac:dyDescent="0.25">
      <c r="A28" s="48">
        <v>2016</v>
      </c>
      <c r="B28" s="56" t="s">
        <v>6</v>
      </c>
      <c r="C28" s="24">
        <v>158488</v>
      </c>
      <c r="D28" s="24">
        <v>7413</v>
      </c>
      <c r="G28" s="57"/>
      <c r="H28" s="66"/>
      <c r="I28" s="66"/>
    </row>
    <row r="29" spans="1:13" x14ac:dyDescent="0.25">
      <c r="A29" s="48">
        <v>2016</v>
      </c>
      <c r="B29" s="56" t="s">
        <v>7</v>
      </c>
      <c r="C29" s="24">
        <v>158800</v>
      </c>
      <c r="D29" s="24">
        <v>7207</v>
      </c>
      <c r="G29" s="57"/>
      <c r="H29" s="66"/>
      <c r="I29" s="66"/>
    </row>
    <row r="30" spans="1:13" x14ac:dyDescent="0.25">
      <c r="A30" s="48">
        <v>2016</v>
      </c>
      <c r="B30" s="56" t="s">
        <v>8</v>
      </c>
      <c r="C30" s="24">
        <v>160135</v>
      </c>
      <c r="D30" s="24">
        <v>8144</v>
      </c>
      <c r="G30" s="57"/>
      <c r="H30" s="66"/>
      <c r="I30" s="66"/>
    </row>
    <row r="31" spans="1:13" x14ac:dyDescent="0.25">
      <c r="A31" s="48">
        <v>2016</v>
      </c>
      <c r="B31" s="56" t="s">
        <v>9</v>
      </c>
      <c r="C31" s="24">
        <v>160705</v>
      </c>
      <c r="D31" s="24">
        <v>8267</v>
      </c>
      <c r="G31" s="57"/>
      <c r="H31" s="66"/>
      <c r="I31" s="66"/>
    </row>
    <row r="32" spans="1:13" s="69" customFormat="1" x14ac:dyDescent="0.25">
      <c r="A32" s="61">
        <v>2016</v>
      </c>
      <c r="B32" s="62" t="s">
        <v>10</v>
      </c>
      <c r="C32" s="24">
        <v>159800</v>
      </c>
      <c r="D32" s="24">
        <v>7996</v>
      </c>
      <c r="E32" s="38"/>
      <c r="F32" s="67"/>
      <c r="G32" s="57"/>
      <c r="H32" s="68"/>
      <c r="I32" s="68"/>
      <c r="J32" s="49"/>
      <c r="K32" s="49"/>
      <c r="L32" s="49"/>
      <c r="M32" s="49"/>
    </row>
    <row r="33" spans="1:13" s="69" customFormat="1" x14ac:dyDescent="0.25">
      <c r="A33" s="48">
        <v>2016</v>
      </c>
      <c r="B33" s="56" t="s">
        <v>11</v>
      </c>
      <c r="C33" s="24">
        <v>159636</v>
      </c>
      <c r="D33" s="24">
        <v>7658</v>
      </c>
      <c r="E33" s="38"/>
      <c r="F33" s="67"/>
      <c r="G33" s="57"/>
      <c r="H33" s="68"/>
      <c r="I33" s="68"/>
      <c r="J33" s="49"/>
      <c r="K33" s="49"/>
      <c r="L33" s="49"/>
      <c r="M33" s="49"/>
    </row>
    <row r="34" spans="1:13" x14ac:dyDescent="0.25">
      <c r="A34" s="48">
        <v>2016</v>
      </c>
      <c r="B34" s="56" t="s">
        <v>12</v>
      </c>
      <c r="C34" s="24">
        <v>159783</v>
      </c>
      <c r="D34" s="24">
        <v>7447</v>
      </c>
      <c r="G34" s="66"/>
      <c r="H34" s="66"/>
      <c r="I34" s="66"/>
    </row>
    <row r="35" spans="1:13" x14ac:dyDescent="0.25">
      <c r="A35" s="48">
        <v>2016</v>
      </c>
      <c r="B35" s="56" t="s">
        <v>13</v>
      </c>
      <c r="C35" s="24">
        <v>159451</v>
      </c>
      <c r="D35" s="24">
        <v>7066</v>
      </c>
      <c r="G35" s="66"/>
      <c r="H35" s="66"/>
      <c r="I35" s="66"/>
    </row>
    <row r="36" spans="1:13" x14ac:dyDescent="0.25">
      <c r="A36" s="48">
        <v>2016</v>
      </c>
      <c r="B36" s="56" t="s">
        <v>14</v>
      </c>
      <c r="C36" s="24">
        <v>158968</v>
      </c>
      <c r="D36" s="24">
        <v>7170</v>
      </c>
      <c r="G36" s="66"/>
      <c r="H36" s="66"/>
      <c r="I36" s="66"/>
    </row>
    <row r="37" spans="1:13" x14ac:dyDescent="0.25">
      <c r="A37" s="48">
        <v>2017</v>
      </c>
      <c r="B37" s="56" t="s">
        <v>3</v>
      </c>
      <c r="C37" s="24">
        <v>158676</v>
      </c>
      <c r="D37" s="24">
        <v>8149</v>
      </c>
      <c r="G37" s="66"/>
      <c r="H37" s="66"/>
      <c r="I37" s="66"/>
    </row>
    <row r="38" spans="1:13" x14ac:dyDescent="0.25">
      <c r="A38" s="48">
        <v>2017</v>
      </c>
      <c r="B38" s="56" t="s">
        <v>4</v>
      </c>
      <c r="C38" s="24">
        <v>159482</v>
      </c>
      <c r="D38" s="24">
        <v>7887</v>
      </c>
    </row>
    <row r="39" spans="1:13" x14ac:dyDescent="0.25">
      <c r="A39" s="48">
        <v>2017</v>
      </c>
      <c r="B39" s="56" t="s">
        <v>5</v>
      </c>
      <c r="C39" s="24">
        <v>159912</v>
      </c>
      <c r="D39" s="24">
        <v>7284</v>
      </c>
    </row>
    <row r="40" spans="1:13" x14ac:dyDescent="0.25">
      <c r="A40" s="48">
        <v>2017</v>
      </c>
      <c r="B40" s="56" t="s">
        <v>6</v>
      </c>
      <c r="C40" s="24">
        <v>159817</v>
      </c>
      <c r="D40" s="24">
        <v>6555</v>
      </c>
    </row>
    <row r="41" spans="1:13" x14ac:dyDescent="0.25">
      <c r="A41" s="48">
        <v>2017</v>
      </c>
      <c r="B41" s="56" t="s">
        <v>7</v>
      </c>
      <c r="C41" s="24">
        <v>159979</v>
      </c>
      <c r="D41" s="24">
        <v>6572</v>
      </c>
    </row>
    <row r="42" spans="1:13" x14ac:dyDescent="0.25">
      <c r="A42" s="48">
        <v>2017</v>
      </c>
      <c r="B42" s="56" t="s">
        <v>8</v>
      </c>
      <c r="C42" s="24">
        <v>161337</v>
      </c>
      <c r="D42" s="24">
        <v>7250</v>
      </c>
    </row>
    <row r="43" spans="1:13" x14ac:dyDescent="0.25">
      <c r="A43" s="48">
        <v>2017</v>
      </c>
      <c r="B43" s="56" t="s">
        <v>9</v>
      </c>
      <c r="C43" s="24">
        <v>161911</v>
      </c>
      <c r="D43" s="24">
        <v>7441</v>
      </c>
    </row>
    <row r="44" spans="1:13" x14ac:dyDescent="0.25">
      <c r="A44" s="48">
        <v>2017</v>
      </c>
      <c r="B44" s="56" t="s">
        <v>10</v>
      </c>
      <c r="C44" s="24">
        <v>160863</v>
      </c>
      <c r="D44" s="24">
        <v>7287</v>
      </c>
    </row>
  </sheetData>
  <hyperlinks>
    <hyperlink ref="A9" r:id="rId1" display="http://www.bls.gov/webapps/legacy/cpsatab1.htm"/>
    <hyperlink ref="A10" r:id="rId2"/>
  </hyperlinks>
  <pageMargins left="0.7" right="0.7" top="0.75" bottom="0.75" header="0.3" footer="0.3"/>
  <pageSetup paperSize="0"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3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:S40"/>
    </sheetView>
  </sheetViews>
  <sheetFormatPr defaultColWidth="38" defaultRowHeight="15" x14ac:dyDescent="0.25"/>
  <cols>
    <col min="1" max="1" width="52.85546875" style="16" customWidth="1"/>
    <col min="2" max="25" width="11.85546875" style="16" customWidth="1"/>
    <col min="26" max="27" width="12.42578125" style="16" bestFit="1" customWidth="1"/>
    <col min="28" max="33" width="11.85546875" style="16" customWidth="1"/>
    <col min="34" max="35" width="13.7109375" style="16" bestFit="1" customWidth="1"/>
    <col min="36" max="36" width="11.140625" style="16" customWidth="1"/>
    <col min="37" max="37" width="12.42578125" style="16" bestFit="1" customWidth="1"/>
    <col min="38" max="16384" width="38" style="16"/>
  </cols>
  <sheetData>
    <row r="1" spans="1:33" x14ac:dyDescent="0.25">
      <c r="A1" s="29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33" x14ac:dyDescent="0.25">
      <c r="A2" s="28" t="s">
        <v>16</v>
      </c>
      <c r="B2" s="27">
        <v>42005</v>
      </c>
      <c r="C2" s="27">
        <v>42036</v>
      </c>
      <c r="D2" s="27">
        <v>42064</v>
      </c>
      <c r="E2" s="27">
        <v>42095</v>
      </c>
      <c r="F2" s="27">
        <v>42125</v>
      </c>
      <c r="G2" s="27">
        <v>42156</v>
      </c>
      <c r="H2" s="27">
        <v>42186</v>
      </c>
      <c r="I2" s="27">
        <v>42217</v>
      </c>
      <c r="J2" s="27">
        <v>42248</v>
      </c>
      <c r="K2" s="27">
        <v>42278</v>
      </c>
      <c r="L2" s="27">
        <v>42309</v>
      </c>
      <c r="M2" s="27">
        <v>42339</v>
      </c>
      <c r="N2" s="27">
        <v>42370</v>
      </c>
      <c r="O2" s="27">
        <v>42401</v>
      </c>
      <c r="P2" s="27">
        <v>42430</v>
      </c>
      <c r="Q2" s="27">
        <v>42461</v>
      </c>
      <c r="R2" s="27">
        <v>42491</v>
      </c>
      <c r="S2" s="27">
        <v>42522</v>
      </c>
      <c r="T2" s="27">
        <v>42552</v>
      </c>
      <c r="U2" s="27">
        <v>42583</v>
      </c>
      <c r="V2" s="27">
        <v>42614</v>
      </c>
      <c r="W2" s="27">
        <v>42644</v>
      </c>
      <c r="X2" s="27">
        <v>42675</v>
      </c>
      <c r="Y2" s="27">
        <v>42705</v>
      </c>
      <c r="Z2" s="27">
        <v>42736</v>
      </c>
      <c r="AA2" s="27">
        <v>42767</v>
      </c>
      <c r="AB2" s="27">
        <v>42795</v>
      </c>
      <c r="AC2" s="27">
        <v>42826</v>
      </c>
      <c r="AD2" s="27">
        <v>42856</v>
      </c>
      <c r="AE2" s="27">
        <v>42887</v>
      </c>
      <c r="AF2" s="27">
        <v>42917</v>
      </c>
      <c r="AG2" s="27">
        <v>42948</v>
      </c>
    </row>
    <row r="3" spans="1:33" x14ac:dyDescent="0.25">
      <c r="A3" s="38" t="s">
        <v>152</v>
      </c>
      <c r="B3" s="38">
        <v>3694</v>
      </c>
      <c r="C3" s="38">
        <v>3722</v>
      </c>
      <c r="D3" s="38">
        <v>3742</v>
      </c>
      <c r="E3" s="38">
        <v>3735</v>
      </c>
      <c r="F3" s="38">
        <v>3760</v>
      </c>
      <c r="G3" s="38">
        <v>3786</v>
      </c>
      <c r="H3" s="38">
        <v>3625</v>
      </c>
      <c r="I3" s="38">
        <v>3633</v>
      </c>
      <c r="J3" s="38">
        <v>3689</v>
      </c>
      <c r="K3" s="38">
        <v>3823</v>
      </c>
      <c r="L3" s="38">
        <v>3843</v>
      </c>
      <c r="M3" s="38">
        <v>3846</v>
      </c>
      <c r="N3" s="38">
        <v>3809</v>
      </c>
      <c r="O3" s="38">
        <v>3852</v>
      </c>
      <c r="P3" s="38">
        <v>3876</v>
      </c>
      <c r="Q3" s="38">
        <v>3858</v>
      </c>
      <c r="R3" s="38">
        <v>3874</v>
      </c>
      <c r="S3" s="38">
        <v>3897</v>
      </c>
      <c r="T3" s="38">
        <v>3731</v>
      </c>
      <c r="U3" s="38">
        <v>3754</v>
      </c>
      <c r="V3" s="38">
        <v>3806</v>
      </c>
      <c r="W3" s="38">
        <v>3916</v>
      </c>
      <c r="X3" s="38">
        <v>3909</v>
      </c>
      <c r="Y3" s="38">
        <v>3886</v>
      </c>
      <c r="Z3" s="38">
        <v>3855</v>
      </c>
      <c r="AA3" s="38">
        <v>3908</v>
      </c>
      <c r="AB3" s="38">
        <v>3941</v>
      </c>
      <c r="AC3" s="38">
        <v>3957</v>
      </c>
      <c r="AD3" s="38">
        <v>4004</v>
      </c>
      <c r="AE3" s="38">
        <v>4026</v>
      </c>
      <c r="AF3" s="38">
        <v>3845</v>
      </c>
      <c r="AG3" s="38">
        <v>3834</v>
      </c>
    </row>
    <row r="4" spans="1:33" x14ac:dyDescent="0.25">
      <c r="A4" s="38" t="s">
        <v>153</v>
      </c>
      <c r="B4" s="38">
        <v>20084</v>
      </c>
      <c r="C4" s="38">
        <v>20172</v>
      </c>
      <c r="D4" s="38">
        <v>20246</v>
      </c>
      <c r="E4" s="38">
        <v>20226</v>
      </c>
      <c r="F4" s="38">
        <v>20383</v>
      </c>
      <c r="G4" s="38">
        <v>20517</v>
      </c>
      <c r="H4" s="38">
        <v>20827</v>
      </c>
      <c r="I4" s="38">
        <v>20819</v>
      </c>
      <c r="J4" s="38">
        <v>20790</v>
      </c>
      <c r="K4" s="38">
        <v>20982</v>
      </c>
      <c r="L4" s="38">
        <v>21102</v>
      </c>
      <c r="M4" s="38">
        <v>20913</v>
      </c>
      <c r="N4" s="38">
        <v>20927</v>
      </c>
      <c r="O4" s="38">
        <v>21061</v>
      </c>
      <c r="P4" s="38">
        <v>21260</v>
      </c>
      <c r="Q4" s="38">
        <v>21269</v>
      </c>
      <c r="R4" s="38">
        <v>21265</v>
      </c>
      <c r="S4" s="38">
        <v>21562</v>
      </c>
      <c r="T4" s="38">
        <v>21397</v>
      </c>
      <c r="U4" s="38">
        <v>21431</v>
      </c>
      <c r="V4" s="38">
        <v>21493</v>
      </c>
      <c r="W4" s="38">
        <v>21589</v>
      </c>
      <c r="X4" s="38">
        <v>21583</v>
      </c>
      <c r="Y4" s="38">
        <v>21337</v>
      </c>
      <c r="Z4" s="38">
        <v>21372</v>
      </c>
      <c r="AA4" s="38">
        <v>21396</v>
      </c>
      <c r="AB4" s="38">
        <v>21540</v>
      </c>
      <c r="AC4" s="38">
        <v>21672</v>
      </c>
      <c r="AD4" s="38">
        <v>21833</v>
      </c>
      <c r="AE4" s="38">
        <v>21977</v>
      </c>
      <c r="AF4" s="38">
        <v>22066</v>
      </c>
      <c r="AG4" s="38">
        <v>21991</v>
      </c>
    </row>
    <row r="5" spans="1:33" x14ac:dyDescent="0.25">
      <c r="A5" s="38" t="s">
        <v>154</v>
      </c>
      <c r="B5" s="38">
        <v>23778</v>
      </c>
      <c r="C5" s="38">
        <v>23894</v>
      </c>
      <c r="D5" s="38">
        <v>23988</v>
      </c>
      <c r="E5" s="38">
        <v>23961</v>
      </c>
      <c r="F5" s="38">
        <v>24143</v>
      </c>
      <c r="G5" s="38">
        <v>24303</v>
      </c>
      <c r="H5" s="38">
        <v>24452</v>
      </c>
      <c r="I5" s="38">
        <v>24452</v>
      </c>
      <c r="J5" s="38">
        <v>24479</v>
      </c>
      <c r="K5" s="38">
        <v>24805</v>
      </c>
      <c r="L5" s="38">
        <v>24945</v>
      </c>
      <c r="M5" s="38">
        <v>24759</v>
      </c>
      <c r="N5" s="38">
        <v>24736</v>
      </c>
      <c r="O5" s="38">
        <v>24913</v>
      </c>
      <c r="P5" s="38">
        <v>25136</v>
      </c>
      <c r="Q5" s="38">
        <v>25127</v>
      </c>
      <c r="R5" s="38">
        <v>25139</v>
      </c>
      <c r="S5" s="38">
        <v>25459</v>
      </c>
      <c r="T5" s="38">
        <v>25128</v>
      </c>
      <c r="U5" s="38">
        <v>25185</v>
      </c>
      <c r="V5" s="38">
        <v>25299</v>
      </c>
      <c r="W5" s="38">
        <v>25505</v>
      </c>
      <c r="X5" s="38">
        <v>25492</v>
      </c>
      <c r="Y5" s="38">
        <v>25223</v>
      </c>
      <c r="Z5" s="38">
        <v>25227</v>
      </c>
      <c r="AA5" s="38">
        <v>25304</v>
      </c>
      <c r="AB5" s="38">
        <v>25481</v>
      </c>
      <c r="AC5" s="38">
        <v>25629</v>
      </c>
      <c r="AD5" s="38">
        <v>25837</v>
      </c>
      <c r="AE5" s="38">
        <v>26003</v>
      </c>
      <c r="AF5" s="38">
        <v>25911</v>
      </c>
      <c r="AG5" s="38">
        <v>25825</v>
      </c>
    </row>
    <row r="6" spans="1:33" x14ac:dyDescent="0.25">
      <c r="A6" s="38" t="s">
        <v>155</v>
      </c>
      <c r="B6" s="38">
        <v>53787</v>
      </c>
      <c r="C6" s="38">
        <v>54072</v>
      </c>
      <c r="D6" s="38">
        <v>54202</v>
      </c>
      <c r="E6" s="38">
        <v>54247</v>
      </c>
      <c r="F6" s="38">
        <v>54610</v>
      </c>
      <c r="G6" s="38">
        <v>54999</v>
      </c>
      <c r="H6" s="38">
        <v>55828</v>
      </c>
      <c r="I6" s="38">
        <v>55809</v>
      </c>
      <c r="J6" s="38">
        <v>55718</v>
      </c>
      <c r="K6" s="38">
        <v>56263</v>
      </c>
      <c r="L6" s="38">
        <v>56626</v>
      </c>
      <c r="M6" s="38">
        <v>56062</v>
      </c>
      <c r="N6" s="38">
        <v>56147</v>
      </c>
      <c r="O6" s="38">
        <v>56470</v>
      </c>
      <c r="P6" s="38">
        <v>57054</v>
      </c>
      <c r="Q6" s="38">
        <v>57008</v>
      </c>
      <c r="R6" s="38">
        <v>56852</v>
      </c>
      <c r="S6" s="38">
        <v>57574</v>
      </c>
      <c r="T6" s="38">
        <v>57187</v>
      </c>
      <c r="U6" s="38">
        <v>57280</v>
      </c>
      <c r="V6" s="38">
        <v>57395</v>
      </c>
      <c r="W6" s="38">
        <v>57763</v>
      </c>
      <c r="X6" s="38">
        <v>57692</v>
      </c>
      <c r="Y6" s="38">
        <v>57121</v>
      </c>
      <c r="Z6" s="38">
        <v>57181</v>
      </c>
      <c r="AA6" s="38">
        <v>57159</v>
      </c>
      <c r="AB6" s="38">
        <v>57596</v>
      </c>
      <c r="AC6" s="38">
        <v>57943</v>
      </c>
      <c r="AD6" s="38">
        <v>58324</v>
      </c>
      <c r="AE6" s="38">
        <v>58774</v>
      </c>
      <c r="AF6" s="38">
        <v>59001</v>
      </c>
      <c r="AG6" s="38">
        <v>58709</v>
      </c>
    </row>
    <row r="7" spans="1:33" x14ac:dyDescent="0.25">
      <c r="A7" s="38" t="s">
        <v>156</v>
      </c>
      <c r="B7" s="38">
        <v>17501</v>
      </c>
      <c r="C7" s="38">
        <v>17582</v>
      </c>
      <c r="D7" s="38">
        <v>17722</v>
      </c>
      <c r="E7" s="38">
        <v>18227</v>
      </c>
      <c r="F7" s="38">
        <v>18421</v>
      </c>
      <c r="G7" s="38">
        <v>18766</v>
      </c>
      <c r="H7" s="38">
        <v>19104</v>
      </c>
      <c r="I7" s="38">
        <v>19111</v>
      </c>
      <c r="J7" s="38">
        <v>18820</v>
      </c>
      <c r="K7" s="38">
        <v>18572</v>
      </c>
      <c r="L7" s="38">
        <v>18344</v>
      </c>
      <c r="M7" s="38">
        <v>18007</v>
      </c>
      <c r="N7" s="38">
        <v>18104</v>
      </c>
      <c r="O7" s="38">
        <v>18419</v>
      </c>
      <c r="P7" s="38">
        <v>18637</v>
      </c>
      <c r="Q7" s="38">
        <v>18942</v>
      </c>
      <c r="R7" s="38">
        <v>19148</v>
      </c>
      <c r="S7" s="38">
        <v>19695</v>
      </c>
      <c r="T7" s="38">
        <v>19866</v>
      </c>
      <c r="U7" s="38">
        <v>19852</v>
      </c>
      <c r="V7" s="38">
        <v>19508</v>
      </c>
      <c r="W7" s="38">
        <v>19197</v>
      </c>
      <c r="X7" s="38">
        <v>18805</v>
      </c>
      <c r="Y7" s="38">
        <v>18338</v>
      </c>
      <c r="Z7" s="38">
        <v>18532</v>
      </c>
      <c r="AA7" s="38">
        <v>18544</v>
      </c>
      <c r="AB7" s="38">
        <v>18725</v>
      </c>
      <c r="AC7" s="38">
        <v>19117</v>
      </c>
      <c r="AD7" s="38">
        <v>19457</v>
      </c>
      <c r="AE7" s="38">
        <v>19751</v>
      </c>
      <c r="AF7" s="38">
        <v>20251</v>
      </c>
      <c r="AG7" s="38">
        <v>20042</v>
      </c>
    </row>
    <row r="8" spans="1:33" x14ac:dyDescent="0.25">
      <c r="A8" s="38" t="s">
        <v>128</v>
      </c>
      <c r="B8" s="38">
        <v>6557</v>
      </c>
      <c r="C8" s="38">
        <v>6528</v>
      </c>
      <c r="D8" s="38">
        <v>6507</v>
      </c>
      <c r="E8" s="38">
        <v>6534</v>
      </c>
      <c r="F8" s="38">
        <v>6609</v>
      </c>
      <c r="G8" s="38">
        <v>6700</v>
      </c>
      <c r="H8" s="38">
        <v>6739</v>
      </c>
      <c r="I8" s="38">
        <v>6747</v>
      </c>
      <c r="J8" s="38">
        <v>6741</v>
      </c>
      <c r="K8" s="38">
        <v>6863</v>
      </c>
      <c r="L8" s="38">
        <v>6765</v>
      </c>
      <c r="M8" s="38">
        <v>6764</v>
      </c>
      <c r="N8" s="38">
        <v>6736</v>
      </c>
      <c r="O8" s="38">
        <v>6768</v>
      </c>
      <c r="P8" s="38">
        <v>6842</v>
      </c>
      <c r="Q8" s="38">
        <v>6872</v>
      </c>
      <c r="R8" s="38">
        <v>6995</v>
      </c>
      <c r="S8" s="38">
        <v>7063</v>
      </c>
      <c r="T8" s="38">
        <v>7084</v>
      </c>
      <c r="U8" s="38">
        <v>7157</v>
      </c>
      <c r="V8" s="38">
        <v>7101</v>
      </c>
      <c r="W8" s="38">
        <v>7118</v>
      </c>
      <c r="X8" s="38">
        <v>6957</v>
      </c>
      <c r="Y8" s="38">
        <v>6968</v>
      </c>
      <c r="Z8" s="38">
        <v>6930</v>
      </c>
      <c r="AA8" s="38">
        <v>6841</v>
      </c>
      <c r="AB8" s="38">
        <v>6996</v>
      </c>
      <c r="AC8" s="38">
        <v>7085</v>
      </c>
      <c r="AD8" s="38">
        <v>7205</v>
      </c>
      <c r="AE8" s="38">
        <v>7172</v>
      </c>
      <c r="AF8" s="38">
        <v>7217</v>
      </c>
      <c r="AG8" s="38">
        <v>7261</v>
      </c>
    </row>
    <row r="9" spans="1:33" x14ac:dyDescent="0.25">
      <c r="A9" s="38" t="s">
        <v>157</v>
      </c>
      <c r="B9" s="38">
        <v>51524</v>
      </c>
      <c r="C9" s="38">
        <v>51721</v>
      </c>
      <c r="D9" s="38">
        <v>51632</v>
      </c>
      <c r="E9" s="38">
        <v>51900</v>
      </c>
      <c r="F9" s="38">
        <v>52088</v>
      </c>
      <c r="G9" s="38">
        <v>52406</v>
      </c>
      <c r="H9" s="38">
        <v>52940</v>
      </c>
      <c r="I9" s="38">
        <v>53137</v>
      </c>
      <c r="J9" s="38">
        <v>53200</v>
      </c>
      <c r="K9" s="38">
        <v>53672</v>
      </c>
      <c r="L9" s="38">
        <v>53844</v>
      </c>
      <c r="M9" s="38">
        <v>53871</v>
      </c>
      <c r="N9" s="38">
        <v>53704</v>
      </c>
      <c r="O9" s="38">
        <v>54237</v>
      </c>
      <c r="P9" s="38">
        <v>54406</v>
      </c>
      <c r="Q9" s="38">
        <v>54491</v>
      </c>
      <c r="R9" s="38">
        <v>54660</v>
      </c>
      <c r="S9" s="38">
        <v>54955</v>
      </c>
      <c r="T9" s="38">
        <v>55596</v>
      </c>
      <c r="U9" s="38">
        <v>55500</v>
      </c>
      <c r="V9" s="38">
        <v>55304</v>
      </c>
      <c r="W9" s="38">
        <v>55510</v>
      </c>
      <c r="X9" s="38">
        <v>55454</v>
      </c>
      <c r="Y9" s="38">
        <v>55056</v>
      </c>
      <c r="Z9" s="38">
        <v>54966</v>
      </c>
      <c r="AA9" s="38">
        <v>55346</v>
      </c>
      <c r="AB9" s="38">
        <v>55531</v>
      </c>
      <c r="AC9" s="38">
        <v>55962</v>
      </c>
      <c r="AD9" s="38">
        <v>56425</v>
      </c>
      <c r="AE9" s="38">
        <v>56852</v>
      </c>
      <c r="AF9" s="38">
        <v>57852</v>
      </c>
      <c r="AG9" s="38">
        <v>57410</v>
      </c>
    </row>
    <row r="10" spans="1:33" x14ac:dyDescent="0.25">
      <c r="A10" s="38" t="s">
        <v>158</v>
      </c>
      <c r="B10" s="38">
        <v>43644</v>
      </c>
      <c r="C10" s="38">
        <v>43575</v>
      </c>
      <c r="D10" s="38">
        <v>43725</v>
      </c>
      <c r="E10" s="38">
        <v>44499</v>
      </c>
      <c r="F10" s="38">
        <v>45253</v>
      </c>
      <c r="G10" s="38">
        <v>46053</v>
      </c>
      <c r="H10" s="38">
        <v>46787</v>
      </c>
      <c r="I10" s="38">
        <v>47080</v>
      </c>
      <c r="J10" s="38">
        <v>46646</v>
      </c>
      <c r="K10" s="38">
        <v>46673</v>
      </c>
      <c r="L10" s="38">
        <v>46531</v>
      </c>
      <c r="M10" s="38">
        <v>46121</v>
      </c>
      <c r="N10" s="38">
        <v>46420</v>
      </c>
      <c r="O10" s="38">
        <v>46804</v>
      </c>
      <c r="P10" s="38">
        <v>47160</v>
      </c>
      <c r="Q10" s="38">
        <v>47646</v>
      </c>
      <c r="R10" s="38">
        <v>48035</v>
      </c>
      <c r="S10" s="38">
        <v>49017</v>
      </c>
      <c r="T10" s="38">
        <v>49761</v>
      </c>
      <c r="U10" s="38">
        <v>50080</v>
      </c>
      <c r="V10" s="38">
        <v>49617</v>
      </c>
      <c r="W10" s="38">
        <v>48998</v>
      </c>
      <c r="X10" s="38">
        <v>48674</v>
      </c>
      <c r="Y10" s="38">
        <v>48162</v>
      </c>
      <c r="Z10" s="38">
        <v>48321</v>
      </c>
      <c r="AA10" s="38">
        <v>48593</v>
      </c>
      <c r="AB10" s="38">
        <v>48852</v>
      </c>
      <c r="AC10" s="38">
        <v>49758</v>
      </c>
      <c r="AD10" s="38">
        <v>50544</v>
      </c>
      <c r="AE10" s="38">
        <v>51229</v>
      </c>
      <c r="AF10" s="38">
        <v>51941</v>
      </c>
      <c r="AG10" s="38">
        <v>52070</v>
      </c>
    </row>
    <row r="11" spans="1:33" x14ac:dyDescent="0.25">
      <c r="A11" s="38" t="s">
        <v>159</v>
      </c>
      <c r="B11" s="38">
        <v>90330</v>
      </c>
      <c r="C11" s="38">
        <v>90140</v>
      </c>
      <c r="D11" s="38">
        <v>90243</v>
      </c>
      <c r="E11" s="38">
        <v>91471</v>
      </c>
      <c r="F11" s="38">
        <v>92933</v>
      </c>
      <c r="G11" s="38">
        <v>94509</v>
      </c>
      <c r="H11" s="38">
        <v>96036</v>
      </c>
      <c r="I11" s="38">
        <v>96678</v>
      </c>
      <c r="J11" s="38">
        <v>95764</v>
      </c>
      <c r="K11" s="38">
        <v>95852</v>
      </c>
      <c r="L11" s="38">
        <v>96066</v>
      </c>
      <c r="M11" s="38">
        <v>95202</v>
      </c>
      <c r="N11" s="38">
        <v>95937</v>
      </c>
      <c r="O11" s="38">
        <v>96550</v>
      </c>
      <c r="P11" s="38">
        <v>97192</v>
      </c>
      <c r="Q11" s="38">
        <v>97922</v>
      </c>
      <c r="R11" s="38">
        <v>98525</v>
      </c>
      <c r="S11" s="38">
        <v>100395</v>
      </c>
      <c r="T11" s="38">
        <v>101844</v>
      </c>
      <c r="U11" s="38">
        <v>102523</v>
      </c>
      <c r="V11" s="38">
        <v>101521</v>
      </c>
      <c r="W11" s="38">
        <v>100462</v>
      </c>
      <c r="X11" s="38">
        <v>99843</v>
      </c>
      <c r="Y11" s="38">
        <v>98845</v>
      </c>
      <c r="Z11" s="38">
        <v>99038</v>
      </c>
      <c r="AA11" s="38">
        <v>99154</v>
      </c>
      <c r="AB11" s="38">
        <v>99708</v>
      </c>
      <c r="AC11" s="38">
        <v>101388</v>
      </c>
      <c r="AD11" s="38">
        <v>102883</v>
      </c>
      <c r="AE11" s="38">
        <v>104396</v>
      </c>
      <c r="AF11" s="38">
        <v>105832</v>
      </c>
      <c r="AG11" s="38">
        <v>106216</v>
      </c>
    </row>
    <row r="12" spans="1:33" x14ac:dyDescent="0.25">
      <c r="A12" s="38" t="s">
        <v>160</v>
      </c>
      <c r="B12" s="38">
        <v>81505</v>
      </c>
      <c r="C12" s="38">
        <v>81351</v>
      </c>
      <c r="D12" s="38">
        <v>81470</v>
      </c>
      <c r="E12" s="38">
        <v>82684</v>
      </c>
      <c r="F12" s="38">
        <v>83981</v>
      </c>
      <c r="G12" s="38">
        <v>85425</v>
      </c>
      <c r="H12" s="38">
        <v>86846</v>
      </c>
      <c r="I12" s="38">
        <v>87417</v>
      </c>
      <c r="J12" s="38">
        <v>86587</v>
      </c>
      <c r="K12" s="38">
        <v>86675</v>
      </c>
      <c r="L12" s="38">
        <v>86895</v>
      </c>
      <c r="M12" s="38">
        <v>86139</v>
      </c>
      <c r="N12" s="38">
        <v>86804</v>
      </c>
      <c r="O12" s="38">
        <v>87401</v>
      </c>
      <c r="P12" s="38">
        <v>87954</v>
      </c>
      <c r="Q12" s="38">
        <v>88630</v>
      </c>
      <c r="R12" s="38">
        <v>89240</v>
      </c>
      <c r="S12" s="38">
        <v>90887</v>
      </c>
      <c r="T12" s="38">
        <v>92254</v>
      </c>
      <c r="U12" s="38">
        <v>92902</v>
      </c>
      <c r="V12" s="38">
        <v>91959</v>
      </c>
      <c r="W12" s="38">
        <v>91047</v>
      </c>
      <c r="X12" s="38">
        <v>90552</v>
      </c>
      <c r="Y12" s="38">
        <v>89684</v>
      </c>
      <c r="Z12" s="38">
        <v>89779</v>
      </c>
      <c r="AA12" s="38">
        <v>89996</v>
      </c>
      <c r="AB12" s="38">
        <v>90418</v>
      </c>
      <c r="AC12" s="38">
        <v>91961</v>
      </c>
      <c r="AD12" s="38">
        <v>93300</v>
      </c>
      <c r="AE12" s="38">
        <v>94546</v>
      </c>
      <c r="AF12" s="38">
        <v>95890</v>
      </c>
      <c r="AG12" s="38">
        <v>96174</v>
      </c>
    </row>
    <row r="13" spans="1:33" x14ac:dyDescent="0.25">
      <c r="A13" s="38" t="s">
        <v>161</v>
      </c>
      <c r="B13" s="38">
        <v>44839</v>
      </c>
      <c r="C13" s="38">
        <v>45151</v>
      </c>
      <c r="D13" s="38">
        <v>45301</v>
      </c>
      <c r="E13" s="38">
        <v>45118</v>
      </c>
      <c r="F13" s="38">
        <v>45543</v>
      </c>
      <c r="G13" s="38">
        <v>46139</v>
      </c>
      <c r="H13" s="38">
        <v>44172</v>
      </c>
      <c r="I13" s="38">
        <v>44318</v>
      </c>
      <c r="J13" s="38">
        <v>44924</v>
      </c>
      <c r="K13" s="38">
        <v>46374</v>
      </c>
      <c r="L13" s="38">
        <v>46583</v>
      </c>
      <c r="M13" s="38">
        <v>46665</v>
      </c>
      <c r="N13" s="38">
        <v>46230</v>
      </c>
      <c r="O13" s="38">
        <v>46906</v>
      </c>
      <c r="P13" s="38">
        <v>47238</v>
      </c>
      <c r="Q13" s="38">
        <v>47069</v>
      </c>
      <c r="R13" s="38">
        <v>47279</v>
      </c>
      <c r="S13" s="38">
        <v>47703</v>
      </c>
      <c r="T13" s="38">
        <v>45593</v>
      </c>
      <c r="U13" s="38">
        <v>45634</v>
      </c>
      <c r="V13" s="38">
        <v>46462</v>
      </c>
      <c r="W13" s="38">
        <v>47571</v>
      </c>
      <c r="X13" s="38">
        <v>47634</v>
      </c>
      <c r="Y13" s="38">
        <v>47338</v>
      </c>
      <c r="Z13" s="38">
        <v>46802</v>
      </c>
      <c r="AA13" s="38">
        <v>47508</v>
      </c>
      <c r="AB13" s="38">
        <v>47960</v>
      </c>
      <c r="AC13" s="38">
        <v>48067</v>
      </c>
      <c r="AD13" s="38">
        <v>48542</v>
      </c>
      <c r="AE13" s="38">
        <v>48959</v>
      </c>
      <c r="AF13" s="38">
        <v>46734</v>
      </c>
      <c r="AG13" s="38">
        <v>46675</v>
      </c>
    </row>
    <row r="14" spans="1:33" x14ac:dyDescent="0.25">
      <c r="A14" s="38" t="s">
        <v>162</v>
      </c>
      <c r="B14" s="38">
        <v>8409</v>
      </c>
      <c r="C14" s="38">
        <v>8415</v>
      </c>
      <c r="D14" s="38">
        <v>8415</v>
      </c>
      <c r="E14" s="38">
        <v>8581</v>
      </c>
      <c r="F14" s="38">
        <v>8709</v>
      </c>
      <c r="G14" s="38">
        <v>8837</v>
      </c>
      <c r="H14" s="38">
        <v>8964</v>
      </c>
      <c r="I14" s="38">
        <v>9023</v>
      </c>
      <c r="J14" s="38">
        <v>8941</v>
      </c>
      <c r="K14" s="38">
        <v>8930</v>
      </c>
      <c r="L14" s="38">
        <v>8777</v>
      </c>
      <c r="M14" s="38">
        <v>8523</v>
      </c>
      <c r="N14" s="38">
        <v>8746</v>
      </c>
      <c r="O14" s="38">
        <v>8841</v>
      </c>
      <c r="P14" s="38">
        <v>8965</v>
      </c>
      <c r="Q14" s="38">
        <v>8951</v>
      </c>
      <c r="R14" s="38">
        <v>9098</v>
      </c>
      <c r="S14" s="38">
        <v>9362</v>
      </c>
      <c r="T14" s="38">
        <v>9315</v>
      </c>
      <c r="U14" s="38">
        <v>9489</v>
      </c>
      <c r="V14" s="38">
        <v>9335</v>
      </c>
      <c r="W14" s="38">
        <v>9184</v>
      </c>
      <c r="X14" s="38">
        <v>8937</v>
      </c>
      <c r="Y14" s="38">
        <v>8732</v>
      </c>
      <c r="Z14" s="38">
        <v>8650</v>
      </c>
      <c r="AA14" s="38">
        <v>8619</v>
      </c>
      <c r="AB14" s="38">
        <v>8883</v>
      </c>
      <c r="AC14" s="38">
        <v>8966</v>
      </c>
      <c r="AD14" s="38">
        <v>9155</v>
      </c>
      <c r="AE14" s="38">
        <v>9136</v>
      </c>
      <c r="AF14" s="38">
        <v>9236</v>
      </c>
      <c r="AG14" s="38">
        <v>9321</v>
      </c>
    </row>
    <row r="15" spans="1:33" x14ac:dyDescent="0.25">
      <c r="A15" s="38" t="s">
        <v>163</v>
      </c>
      <c r="B15" s="38">
        <v>200894</v>
      </c>
      <c r="C15" s="38">
        <v>201331</v>
      </c>
      <c r="D15" s="38">
        <v>201448</v>
      </c>
      <c r="E15" s="38">
        <v>202253</v>
      </c>
      <c r="F15" s="38">
        <v>203210</v>
      </c>
      <c r="G15" s="38">
        <v>204568</v>
      </c>
      <c r="H15" s="38">
        <v>206998</v>
      </c>
      <c r="I15" s="38">
        <v>207718</v>
      </c>
      <c r="J15" s="38">
        <v>206718</v>
      </c>
      <c r="K15" s="38">
        <v>208342</v>
      </c>
      <c r="L15" s="38">
        <v>209412</v>
      </c>
      <c r="M15" s="38">
        <v>208861</v>
      </c>
      <c r="N15" s="38">
        <v>208539</v>
      </c>
      <c r="O15" s="38">
        <v>210333</v>
      </c>
      <c r="P15" s="38">
        <v>211384</v>
      </c>
      <c r="Q15" s="38">
        <v>211409</v>
      </c>
      <c r="R15" s="38">
        <v>211614</v>
      </c>
      <c r="S15" s="38">
        <v>213574</v>
      </c>
      <c r="T15" s="38">
        <v>215587</v>
      </c>
      <c r="U15" s="38">
        <v>216081</v>
      </c>
      <c r="V15" s="38">
        <v>214499</v>
      </c>
      <c r="W15" s="38">
        <v>214913</v>
      </c>
      <c r="X15" s="38">
        <v>215038</v>
      </c>
      <c r="Y15" s="38">
        <v>213175</v>
      </c>
      <c r="Z15" s="38">
        <v>212693</v>
      </c>
      <c r="AA15" s="38">
        <v>213973</v>
      </c>
      <c r="AB15" s="38">
        <v>214880</v>
      </c>
      <c r="AC15" s="38">
        <v>216403</v>
      </c>
      <c r="AD15" s="38">
        <v>217917</v>
      </c>
      <c r="AE15" s="38">
        <v>219864</v>
      </c>
      <c r="AF15" s="38">
        <v>223328</v>
      </c>
      <c r="AG15" s="38">
        <v>222529</v>
      </c>
    </row>
    <row r="16" spans="1:33" x14ac:dyDescent="0.25">
      <c r="A16" s="38" t="s">
        <v>164</v>
      </c>
      <c r="B16" s="38">
        <v>17501</v>
      </c>
      <c r="C16" s="38">
        <v>17582</v>
      </c>
      <c r="D16" s="38">
        <v>17722</v>
      </c>
      <c r="E16" s="38">
        <v>18227</v>
      </c>
      <c r="F16" s="38">
        <v>18421</v>
      </c>
      <c r="G16" s="38">
        <v>18766</v>
      </c>
      <c r="H16" s="38">
        <v>19104</v>
      </c>
      <c r="I16" s="38">
        <v>19111</v>
      </c>
      <c r="J16" s="38">
        <v>18820</v>
      </c>
      <c r="K16" s="38">
        <v>18572</v>
      </c>
      <c r="L16" s="38">
        <v>18344</v>
      </c>
      <c r="M16" s="38">
        <v>18007</v>
      </c>
      <c r="N16" s="38">
        <v>18104</v>
      </c>
      <c r="O16" s="38">
        <v>18419</v>
      </c>
      <c r="P16" s="38">
        <v>18637</v>
      </c>
      <c r="Q16" s="38">
        <v>18942</v>
      </c>
      <c r="R16" s="38">
        <v>19148</v>
      </c>
      <c r="S16" s="38">
        <v>19695</v>
      </c>
      <c r="T16" s="38">
        <v>19866</v>
      </c>
      <c r="U16" s="38">
        <v>19852</v>
      </c>
      <c r="V16" s="38">
        <v>19508</v>
      </c>
      <c r="W16" s="38">
        <v>19197</v>
      </c>
      <c r="X16" s="38">
        <v>18805</v>
      </c>
      <c r="Y16" s="38">
        <v>18338</v>
      </c>
      <c r="Z16" s="38">
        <v>18532</v>
      </c>
      <c r="AA16" s="38">
        <v>18544</v>
      </c>
      <c r="AB16" s="38">
        <v>18725</v>
      </c>
      <c r="AC16" s="38">
        <v>19117</v>
      </c>
      <c r="AD16" s="38">
        <v>19457</v>
      </c>
      <c r="AE16" s="38">
        <v>19751</v>
      </c>
      <c r="AF16" s="38">
        <v>20251</v>
      </c>
      <c r="AG16" s="38">
        <v>20042</v>
      </c>
    </row>
    <row r="17" spans="1:33" x14ac:dyDescent="0.25">
      <c r="A17" s="38" t="s">
        <v>134</v>
      </c>
      <c r="B17" s="38">
        <v>22310</v>
      </c>
      <c r="C17" s="38">
        <v>22403</v>
      </c>
      <c r="D17" s="38">
        <v>22353</v>
      </c>
      <c r="E17" s="38">
        <v>22436</v>
      </c>
      <c r="F17" s="38">
        <v>22468</v>
      </c>
      <c r="G17" s="38">
        <v>22498</v>
      </c>
      <c r="H17" s="38">
        <v>22750</v>
      </c>
      <c r="I17" s="38">
        <v>22875</v>
      </c>
      <c r="J17" s="38">
        <v>22780</v>
      </c>
      <c r="K17" s="38">
        <v>22983</v>
      </c>
      <c r="L17" s="38">
        <v>23155</v>
      </c>
      <c r="M17" s="38">
        <v>23133</v>
      </c>
      <c r="N17" s="38">
        <v>23088</v>
      </c>
      <c r="O17" s="38">
        <v>23329</v>
      </c>
      <c r="P17" s="38">
        <v>23397</v>
      </c>
      <c r="Q17" s="38">
        <v>23399</v>
      </c>
      <c r="R17" s="38">
        <v>23367</v>
      </c>
      <c r="S17" s="38">
        <v>23475</v>
      </c>
      <c r="T17" s="38">
        <v>23686</v>
      </c>
      <c r="U17" s="38">
        <v>23717</v>
      </c>
      <c r="V17" s="38">
        <v>23591</v>
      </c>
      <c r="W17" s="38">
        <v>23656</v>
      </c>
      <c r="X17" s="38">
        <v>23677</v>
      </c>
      <c r="Y17" s="38">
        <v>23542</v>
      </c>
      <c r="Z17" s="38">
        <v>23519</v>
      </c>
      <c r="AA17" s="38">
        <v>23545</v>
      </c>
      <c r="AB17" s="38">
        <v>23665</v>
      </c>
      <c r="AC17" s="38">
        <v>23805</v>
      </c>
      <c r="AD17" s="38">
        <v>23916</v>
      </c>
      <c r="AE17" s="38">
        <v>24047</v>
      </c>
      <c r="AF17" s="38">
        <v>24521</v>
      </c>
      <c r="AG17" s="38">
        <v>24435</v>
      </c>
    </row>
    <row r="18" spans="1:33" x14ac:dyDescent="0.25">
      <c r="A18" s="38" t="s">
        <v>165</v>
      </c>
      <c r="B18" s="38">
        <v>25571</v>
      </c>
      <c r="C18" s="38">
        <v>25589</v>
      </c>
      <c r="D18" s="38">
        <v>25521</v>
      </c>
      <c r="E18" s="38">
        <v>25622</v>
      </c>
      <c r="F18" s="38">
        <v>26084</v>
      </c>
      <c r="G18" s="38">
        <v>26235</v>
      </c>
      <c r="H18" s="38">
        <v>26318</v>
      </c>
      <c r="I18" s="38">
        <v>26319</v>
      </c>
      <c r="J18" s="38">
        <v>25979</v>
      </c>
      <c r="K18" s="38">
        <v>25977</v>
      </c>
      <c r="L18" s="38">
        <v>26149</v>
      </c>
      <c r="M18" s="38">
        <v>25974</v>
      </c>
      <c r="N18" s="38">
        <v>26062</v>
      </c>
      <c r="O18" s="38">
        <v>26437</v>
      </c>
      <c r="P18" s="38">
        <v>26545</v>
      </c>
      <c r="Q18" s="38">
        <v>26393</v>
      </c>
      <c r="R18" s="38">
        <v>26455</v>
      </c>
      <c r="S18" s="38">
        <v>26800</v>
      </c>
      <c r="T18" s="38">
        <v>26849</v>
      </c>
      <c r="U18" s="38">
        <v>26980</v>
      </c>
      <c r="V18" s="38">
        <v>26643</v>
      </c>
      <c r="W18" s="38">
        <v>26554</v>
      </c>
      <c r="X18" s="38">
        <v>26397</v>
      </c>
      <c r="Y18" s="38">
        <v>26136</v>
      </c>
      <c r="Z18" s="38">
        <v>26093</v>
      </c>
      <c r="AA18" s="38">
        <v>26024</v>
      </c>
      <c r="AB18" s="38">
        <v>26492</v>
      </c>
      <c r="AC18" s="38">
        <v>26793</v>
      </c>
      <c r="AD18" s="38">
        <v>27092</v>
      </c>
      <c r="AE18" s="38">
        <v>27415</v>
      </c>
      <c r="AF18" s="38">
        <v>27475</v>
      </c>
      <c r="AG18" s="38">
        <v>27491</v>
      </c>
    </row>
    <row r="19" spans="1:33" x14ac:dyDescent="0.25">
      <c r="A19" s="38" t="s">
        <v>135</v>
      </c>
      <c r="B19" s="38">
        <v>25571</v>
      </c>
      <c r="C19" s="38">
        <v>25589</v>
      </c>
      <c r="D19" s="38">
        <v>25521</v>
      </c>
      <c r="E19" s="38">
        <v>25622</v>
      </c>
      <c r="F19" s="38">
        <v>26084</v>
      </c>
      <c r="G19" s="38">
        <v>26235</v>
      </c>
      <c r="H19" s="38">
        <v>26318</v>
      </c>
      <c r="I19" s="38">
        <v>26319</v>
      </c>
      <c r="J19" s="38">
        <v>25979</v>
      </c>
      <c r="K19" s="38">
        <v>25977</v>
      </c>
      <c r="L19" s="38">
        <v>26149</v>
      </c>
      <c r="M19" s="38">
        <v>25974</v>
      </c>
      <c r="N19" s="38">
        <v>26062</v>
      </c>
      <c r="O19" s="38">
        <v>26437</v>
      </c>
      <c r="P19" s="38">
        <v>26545</v>
      </c>
      <c r="Q19" s="38">
        <v>26393</v>
      </c>
      <c r="R19" s="38">
        <v>26455</v>
      </c>
      <c r="S19" s="38">
        <v>26800</v>
      </c>
      <c r="T19" s="38">
        <v>26849</v>
      </c>
      <c r="U19" s="38">
        <v>26980</v>
      </c>
      <c r="V19" s="38">
        <v>26643</v>
      </c>
      <c r="W19" s="38">
        <v>26554</v>
      </c>
      <c r="X19" s="38">
        <v>26397</v>
      </c>
      <c r="Y19" s="38">
        <v>26136</v>
      </c>
      <c r="Z19" s="38">
        <v>26093</v>
      </c>
      <c r="AA19" s="38">
        <v>26024</v>
      </c>
      <c r="AB19" s="38">
        <v>26492</v>
      </c>
      <c r="AC19" s="38">
        <v>26793</v>
      </c>
      <c r="AD19" s="38">
        <v>27092</v>
      </c>
      <c r="AE19" s="38">
        <v>27415</v>
      </c>
      <c r="AF19" s="38">
        <v>27475</v>
      </c>
      <c r="AG19" s="38">
        <v>27491</v>
      </c>
    </row>
    <row r="20" spans="1:33" x14ac:dyDescent="0.25">
      <c r="A20" s="38" t="s">
        <v>166</v>
      </c>
      <c r="B20" s="38">
        <v>28721</v>
      </c>
      <c r="C20" s="38">
        <v>28904</v>
      </c>
      <c r="D20" s="38">
        <v>29003</v>
      </c>
      <c r="E20" s="38">
        <v>28854</v>
      </c>
      <c r="F20" s="38">
        <v>29182</v>
      </c>
      <c r="G20" s="38">
        <v>29596</v>
      </c>
      <c r="H20" s="38">
        <v>28343</v>
      </c>
      <c r="I20" s="38">
        <v>28414</v>
      </c>
      <c r="J20" s="38">
        <v>28778</v>
      </c>
      <c r="K20" s="38">
        <v>29698</v>
      </c>
      <c r="L20" s="38">
        <v>29807</v>
      </c>
      <c r="M20" s="38">
        <v>29881</v>
      </c>
      <c r="N20" s="38">
        <v>29604</v>
      </c>
      <c r="O20" s="38">
        <v>30041</v>
      </c>
      <c r="P20" s="38">
        <v>30281</v>
      </c>
      <c r="Q20" s="38">
        <v>30154</v>
      </c>
      <c r="R20" s="38">
        <v>30287</v>
      </c>
      <c r="S20" s="38">
        <v>30626</v>
      </c>
      <c r="T20" s="38">
        <v>29267</v>
      </c>
      <c r="U20" s="38">
        <v>29260</v>
      </c>
      <c r="V20" s="38">
        <v>29788</v>
      </c>
      <c r="W20" s="38">
        <v>30437</v>
      </c>
      <c r="X20" s="38">
        <v>30512</v>
      </c>
      <c r="Y20" s="38">
        <v>30326</v>
      </c>
      <c r="Z20" s="38">
        <v>29988</v>
      </c>
      <c r="AA20" s="38">
        <v>30452</v>
      </c>
      <c r="AB20" s="38">
        <v>30768</v>
      </c>
      <c r="AC20" s="38">
        <v>30798</v>
      </c>
      <c r="AD20" s="38">
        <v>31108</v>
      </c>
      <c r="AE20" s="38">
        <v>31390</v>
      </c>
      <c r="AF20" s="38">
        <v>29974</v>
      </c>
      <c r="AG20" s="38">
        <v>29938</v>
      </c>
    </row>
    <row r="21" spans="1:33" x14ac:dyDescent="0.25">
      <c r="A21" s="38" t="s">
        <v>167</v>
      </c>
      <c r="B21" s="38">
        <v>44839</v>
      </c>
      <c r="C21" s="38">
        <v>45151</v>
      </c>
      <c r="D21" s="38">
        <v>45301</v>
      </c>
      <c r="E21" s="38">
        <v>45118</v>
      </c>
      <c r="F21" s="38">
        <v>45543</v>
      </c>
      <c r="G21" s="38">
        <v>46139</v>
      </c>
      <c r="H21" s="38">
        <v>44172</v>
      </c>
      <c r="I21" s="38">
        <v>44318</v>
      </c>
      <c r="J21" s="38">
        <v>44924</v>
      </c>
      <c r="K21" s="38">
        <v>46374</v>
      </c>
      <c r="L21" s="38">
        <v>46583</v>
      </c>
      <c r="M21" s="38">
        <v>46665</v>
      </c>
      <c r="N21" s="38">
        <v>46230</v>
      </c>
      <c r="O21" s="38">
        <v>46906</v>
      </c>
      <c r="P21" s="38">
        <v>47238</v>
      </c>
      <c r="Q21" s="38">
        <v>47069</v>
      </c>
      <c r="R21" s="38">
        <v>47279</v>
      </c>
      <c r="S21" s="38">
        <v>47703</v>
      </c>
      <c r="T21" s="38">
        <v>45593</v>
      </c>
      <c r="U21" s="38">
        <v>45634</v>
      </c>
      <c r="V21" s="38">
        <v>46462</v>
      </c>
      <c r="W21" s="38">
        <v>47571</v>
      </c>
      <c r="X21" s="38">
        <v>47634</v>
      </c>
      <c r="Y21" s="38">
        <v>47338</v>
      </c>
      <c r="Z21" s="38">
        <v>46802</v>
      </c>
      <c r="AA21" s="38">
        <v>47508</v>
      </c>
      <c r="AB21" s="38">
        <v>47960</v>
      </c>
      <c r="AC21" s="38">
        <v>48067</v>
      </c>
      <c r="AD21" s="38">
        <v>48542</v>
      </c>
      <c r="AE21" s="38">
        <v>48959</v>
      </c>
      <c r="AF21" s="38">
        <v>46734</v>
      </c>
      <c r="AG21" s="38">
        <v>46675</v>
      </c>
    </row>
    <row r="22" spans="1:33" x14ac:dyDescent="0.25">
      <c r="A22" s="38" t="s">
        <v>136</v>
      </c>
      <c r="B22" s="38">
        <v>8825</v>
      </c>
      <c r="C22" s="38">
        <v>8789</v>
      </c>
      <c r="D22" s="38">
        <v>8773</v>
      </c>
      <c r="E22" s="38">
        <v>8787</v>
      </c>
      <c r="F22" s="38">
        <v>8952</v>
      </c>
      <c r="G22" s="38">
        <v>9084</v>
      </c>
      <c r="H22" s="38">
        <v>9190</v>
      </c>
      <c r="I22" s="38">
        <v>9261</v>
      </c>
      <c r="J22" s="38">
        <v>9177</v>
      </c>
      <c r="K22" s="38">
        <v>9177</v>
      </c>
      <c r="L22" s="38">
        <v>9171</v>
      </c>
      <c r="M22" s="38">
        <v>9063</v>
      </c>
      <c r="N22" s="38">
        <v>9133</v>
      </c>
      <c r="O22" s="38">
        <v>9149</v>
      </c>
      <c r="P22" s="38">
        <v>9238</v>
      </c>
      <c r="Q22" s="38">
        <v>9292</v>
      </c>
      <c r="R22" s="38">
        <v>9285</v>
      </c>
      <c r="S22" s="38">
        <v>9508</v>
      </c>
      <c r="T22" s="38">
        <v>9590</v>
      </c>
      <c r="U22" s="38">
        <v>9621</v>
      </c>
      <c r="V22" s="38">
        <v>9562</v>
      </c>
      <c r="W22" s="38">
        <v>9415</v>
      </c>
      <c r="X22" s="38">
        <v>9291</v>
      </c>
      <c r="Y22" s="38">
        <v>9161</v>
      </c>
      <c r="Z22" s="38">
        <v>9259</v>
      </c>
      <c r="AA22" s="38">
        <v>9158</v>
      </c>
      <c r="AB22" s="38">
        <v>9290</v>
      </c>
      <c r="AC22" s="38">
        <v>9427</v>
      </c>
      <c r="AD22" s="38">
        <v>9583</v>
      </c>
      <c r="AE22" s="38">
        <v>9850</v>
      </c>
      <c r="AF22" s="38">
        <v>9942</v>
      </c>
      <c r="AG22" s="38">
        <v>10042</v>
      </c>
    </row>
    <row r="23" spans="1:33" x14ac:dyDescent="0.25">
      <c r="A23" s="38" t="s">
        <v>137</v>
      </c>
      <c r="B23" s="38">
        <v>8409</v>
      </c>
      <c r="C23" s="38">
        <v>8415</v>
      </c>
      <c r="D23" s="38">
        <v>8415</v>
      </c>
      <c r="E23" s="38">
        <v>8581</v>
      </c>
      <c r="F23" s="38">
        <v>8709</v>
      </c>
      <c r="G23" s="38">
        <v>8837</v>
      </c>
      <c r="H23" s="38">
        <v>8964</v>
      </c>
      <c r="I23" s="38">
        <v>9023</v>
      </c>
      <c r="J23" s="38">
        <v>8941</v>
      </c>
      <c r="K23" s="38">
        <v>8930</v>
      </c>
      <c r="L23" s="38">
        <v>8777</v>
      </c>
      <c r="M23" s="38">
        <v>8523</v>
      </c>
      <c r="N23" s="38">
        <v>8746</v>
      </c>
      <c r="O23" s="38">
        <v>8841</v>
      </c>
      <c r="P23" s="38">
        <v>8965</v>
      </c>
      <c r="Q23" s="38">
        <v>8951</v>
      </c>
      <c r="R23" s="38">
        <v>9098</v>
      </c>
      <c r="S23" s="38">
        <v>9362</v>
      </c>
      <c r="T23" s="38">
        <v>9315</v>
      </c>
      <c r="U23" s="38">
        <v>9489</v>
      </c>
      <c r="V23" s="38">
        <v>9335</v>
      </c>
      <c r="W23" s="38">
        <v>9184</v>
      </c>
      <c r="X23" s="38">
        <v>8937</v>
      </c>
      <c r="Y23" s="38">
        <v>8732</v>
      </c>
      <c r="Z23" s="38">
        <v>8650</v>
      </c>
      <c r="AA23" s="38">
        <v>8619</v>
      </c>
      <c r="AB23" s="38">
        <v>8883</v>
      </c>
      <c r="AC23" s="38">
        <v>8966</v>
      </c>
      <c r="AD23" s="38">
        <v>9155</v>
      </c>
      <c r="AE23" s="38">
        <v>9136</v>
      </c>
      <c r="AF23" s="38">
        <v>9236</v>
      </c>
      <c r="AG23" s="38">
        <v>9321</v>
      </c>
    </row>
    <row r="24" spans="1:33" x14ac:dyDescent="0.25">
      <c r="A24" s="38" t="s">
        <v>129</v>
      </c>
      <c r="B24" s="38">
        <v>81505</v>
      </c>
      <c r="C24" s="38">
        <v>81351</v>
      </c>
      <c r="D24" s="38">
        <v>81470</v>
      </c>
      <c r="E24" s="38">
        <v>82684</v>
      </c>
      <c r="F24" s="38">
        <v>83981</v>
      </c>
      <c r="G24" s="38">
        <v>85425</v>
      </c>
      <c r="H24" s="38">
        <v>86846</v>
      </c>
      <c r="I24" s="38">
        <v>87417</v>
      </c>
      <c r="J24" s="38">
        <v>86587</v>
      </c>
      <c r="K24" s="38">
        <v>86675</v>
      </c>
      <c r="L24" s="38">
        <v>86895</v>
      </c>
      <c r="M24" s="38">
        <v>86139</v>
      </c>
      <c r="N24" s="38">
        <v>86804</v>
      </c>
      <c r="O24" s="38">
        <v>87401</v>
      </c>
      <c r="P24" s="38">
        <v>87954</v>
      </c>
      <c r="Q24" s="38">
        <v>88630</v>
      </c>
      <c r="R24" s="38">
        <v>89240</v>
      </c>
      <c r="S24" s="38">
        <v>90887</v>
      </c>
      <c r="T24" s="38">
        <v>92254</v>
      </c>
      <c r="U24" s="38">
        <v>92902</v>
      </c>
      <c r="V24" s="38">
        <v>91959</v>
      </c>
      <c r="W24" s="38">
        <v>91047</v>
      </c>
      <c r="X24" s="38">
        <v>90552</v>
      </c>
      <c r="Y24" s="38">
        <v>89684</v>
      </c>
      <c r="Z24" s="38">
        <v>89779</v>
      </c>
      <c r="AA24" s="38">
        <v>89996</v>
      </c>
      <c r="AB24" s="38">
        <v>90418</v>
      </c>
      <c r="AC24" s="38">
        <v>91961</v>
      </c>
      <c r="AD24" s="38">
        <v>93300</v>
      </c>
      <c r="AE24" s="38">
        <v>94546</v>
      </c>
      <c r="AF24" s="38">
        <v>95890</v>
      </c>
      <c r="AG24" s="38">
        <v>96174</v>
      </c>
    </row>
    <row r="25" spans="1:33" x14ac:dyDescent="0.25">
      <c r="A25" s="38" t="s">
        <v>138</v>
      </c>
      <c r="B25" s="38">
        <v>43632</v>
      </c>
      <c r="C25" s="38">
        <v>43405</v>
      </c>
      <c r="D25" s="38">
        <v>43407</v>
      </c>
      <c r="E25" s="38">
        <v>43660</v>
      </c>
      <c r="F25" s="38">
        <v>44239</v>
      </c>
      <c r="G25" s="38">
        <v>44744</v>
      </c>
      <c r="H25" s="38">
        <v>44693</v>
      </c>
      <c r="I25" s="38">
        <v>45369</v>
      </c>
      <c r="J25" s="38">
        <v>44955</v>
      </c>
      <c r="K25" s="38">
        <v>44784</v>
      </c>
      <c r="L25" s="38">
        <v>44860</v>
      </c>
      <c r="M25" s="38">
        <v>44617</v>
      </c>
      <c r="N25" s="38">
        <v>44941</v>
      </c>
      <c r="O25" s="38">
        <v>45012</v>
      </c>
      <c r="P25" s="38">
        <v>45268</v>
      </c>
      <c r="Q25" s="38">
        <v>45322</v>
      </c>
      <c r="R25" s="38">
        <v>45379</v>
      </c>
      <c r="S25" s="38">
        <v>46570</v>
      </c>
      <c r="T25" s="38">
        <v>46391</v>
      </c>
      <c r="U25" s="38">
        <v>47063</v>
      </c>
      <c r="V25" s="38">
        <v>46478</v>
      </c>
      <c r="W25" s="38">
        <v>46180</v>
      </c>
      <c r="X25" s="38">
        <v>46251</v>
      </c>
      <c r="Y25" s="38">
        <v>45830</v>
      </c>
      <c r="Z25" s="38">
        <v>45951</v>
      </c>
      <c r="AA25" s="38">
        <v>45728</v>
      </c>
      <c r="AB25" s="38">
        <v>45884</v>
      </c>
      <c r="AC25" s="38">
        <v>46134</v>
      </c>
      <c r="AD25" s="38">
        <v>46494</v>
      </c>
      <c r="AE25" s="38">
        <v>47334</v>
      </c>
      <c r="AF25" s="38">
        <v>47311</v>
      </c>
      <c r="AG25" s="38">
        <v>47795</v>
      </c>
    </row>
    <row r="26" spans="1:33" x14ac:dyDescent="0.25">
      <c r="A26" s="38" t="s">
        <v>168</v>
      </c>
      <c r="B26" s="38">
        <v>78310</v>
      </c>
      <c r="C26" s="38">
        <v>78418</v>
      </c>
      <c r="D26" s="38">
        <v>78604</v>
      </c>
      <c r="E26" s="38">
        <v>78922</v>
      </c>
      <c r="F26" s="38">
        <v>79661</v>
      </c>
      <c r="G26" s="38">
        <v>80135</v>
      </c>
      <c r="H26" s="38">
        <v>80079</v>
      </c>
      <c r="I26" s="38">
        <v>79944</v>
      </c>
      <c r="J26" s="38">
        <v>80025</v>
      </c>
      <c r="K26" s="38">
        <v>81692</v>
      </c>
      <c r="L26" s="38">
        <v>82107</v>
      </c>
      <c r="M26" s="38">
        <v>82237</v>
      </c>
      <c r="N26" s="38">
        <v>81648</v>
      </c>
      <c r="O26" s="38">
        <v>82470</v>
      </c>
      <c r="P26" s="38">
        <v>82825</v>
      </c>
      <c r="Q26" s="38">
        <v>82680</v>
      </c>
      <c r="R26" s="38">
        <v>83120</v>
      </c>
      <c r="S26" s="38">
        <v>83951</v>
      </c>
      <c r="T26" s="38">
        <v>83137</v>
      </c>
      <c r="U26" s="38">
        <v>83479</v>
      </c>
      <c r="V26" s="38">
        <v>83459</v>
      </c>
      <c r="W26" s="38">
        <v>84358</v>
      </c>
      <c r="X26" s="38">
        <v>84406</v>
      </c>
      <c r="Y26" s="38">
        <v>83665</v>
      </c>
      <c r="Z26" s="38">
        <v>83250</v>
      </c>
      <c r="AA26" s="38">
        <v>83603</v>
      </c>
      <c r="AB26" s="38">
        <v>84149</v>
      </c>
      <c r="AC26" s="38">
        <v>84378</v>
      </c>
      <c r="AD26" s="38">
        <v>85498</v>
      </c>
      <c r="AE26" s="38">
        <v>85588</v>
      </c>
      <c r="AF26" s="38">
        <v>85746</v>
      </c>
      <c r="AG26" s="38">
        <v>85233</v>
      </c>
    </row>
    <row r="27" spans="1:33" x14ac:dyDescent="0.25">
      <c r="A27" s="38" t="s">
        <v>169</v>
      </c>
      <c r="B27" s="38">
        <v>169165</v>
      </c>
      <c r="C27" s="38">
        <v>169577</v>
      </c>
      <c r="D27" s="38">
        <v>169741</v>
      </c>
      <c r="E27" s="38">
        <v>170367</v>
      </c>
      <c r="F27" s="38">
        <v>171843</v>
      </c>
      <c r="G27" s="38">
        <v>172480</v>
      </c>
      <c r="H27" s="38">
        <v>172293</v>
      </c>
      <c r="I27" s="38">
        <v>172131</v>
      </c>
      <c r="J27" s="38">
        <v>172127</v>
      </c>
      <c r="K27" s="38">
        <v>176016</v>
      </c>
      <c r="L27" s="38">
        <v>177217</v>
      </c>
      <c r="M27" s="38">
        <v>177376</v>
      </c>
      <c r="N27" s="38">
        <v>176052</v>
      </c>
      <c r="O27" s="38">
        <v>177799</v>
      </c>
      <c r="P27" s="38">
        <v>178529</v>
      </c>
      <c r="Q27" s="38">
        <v>178158</v>
      </c>
      <c r="R27" s="38">
        <v>178852</v>
      </c>
      <c r="S27" s="38">
        <v>180392</v>
      </c>
      <c r="T27" s="38">
        <v>178554</v>
      </c>
      <c r="U27" s="38">
        <v>179240</v>
      </c>
      <c r="V27" s="38">
        <v>179439</v>
      </c>
      <c r="W27" s="38">
        <v>181709</v>
      </c>
      <c r="X27" s="38">
        <v>181911</v>
      </c>
      <c r="Y27" s="38">
        <v>180260</v>
      </c>
      <c r="Z27" s="38">
        <v>179389</v>
      </c>
      <c r="AA27" s="38">
        <v>179970</v>
      </c>
      <c r="AB27" s="38">
        <v>181059</v>
      </c>
      <c r="AC27" s="38">
        <v>181784</v>
      </c>
      <c r="AD27" s="38">
        <v>183809</v>
      </c>
      <c r="AE27" s="38">
        <v>183844</v>
      </c>
      <c r="AF27" s="38">
        <v>184149</v>
      </c>
      <c r="AG27" s="38">
        <v>183102</v>
      </c>
    </row>
    <row r="28" spans="1:33" x14ac:dyDescent="0.25">
      <c r="A28" s="38" t="s">
        <v>139</v>
      </c>
      <c r="B28" s="38">
        <v>790</v>
      </c>
      <c r="C28" s="38">
        <v>796</v>
      </c>
      <c r="D28" s="38">
        <v>808</v>
      </c>
      <c r="E28" s="38">
        <v>802</v>
      </c>
      <c r="F28" s="38">
        <v>810</v>
      </c>
      <c r="G28" s="38">
        <v>816</v>
      </c>
      <c r="H28" s="38">
        <v>817</v>
      </c>
      <c r="I28" s="38">
        <v>840</v>
      </c>
      <c r="J28" s="38">
        <v>806</v>
      </c>
      <c r="K28" s="38">
        <v>804</v>
      </c>
      <c r="L28" s="38">
        <v>809</v>
      </c>
      <c r="M28" s="38">
        <v>817</v>
      </c>
      <c r="N28" s="38">
        <v>827</v>
      </c>
      <c r="O28" s="38">
        <v>832</v>
      </c>
      <c r="P28" s="38">
        <v>838</v>
      </c>
      <c r="Q28" s="38">
        <v>835</v>
      </c>
      <c r="R28" s="38">
        <v>832</v>
      </c>
      <c r="S28" s="38">
        <v>836</v>
      </c>
      <c r="T28" s="38">
        <v>845</v>
      </c>
      <c r="U28" s="38">
        <v>876</v>
      </c>
      <c r="V28" s="38">
        <v>852</v>
      </c>
      <c r="W28" s="38">
        <v>850</v>
      </c>
      <c r="X28" s="38">
        <v>845</v>
      </c>
      <c r="Y28" s="38">
        <v>846</v>
      </c>
      <c r="Z28" s="38">
        <v>848</v>
      </c>
      <c r="AA28" s="38">
        <v>845</v>
      </c>
      <c r="AB28" s="38">
        <v>834</v>
      </c>
      <c r="AC28" s="38">
        <v>835</v>
      </c>
      <c r="AD28" s="38">
        <v>836</v>
      </c>
      <c r="AE28" s="38">
        <v>865</v>
      </c>
      <c r="AF28" s="38">
        <v>883</v>
      </c>
      <c r="AG28" s="38">
        <v>893</v>
      </c>
    </row>
    <row r="29" spans="1:33" x14ac:dyDescent="0.25">
      <c r="A29" s="38" t="s">
        <v>140</v>
      </c>
      <c r="B29" s="38">
        <v>3002</v>
      </c>
      <c r="C29" s="38">
        <v>3018</v>
      </c>
      <c r="D29" s="38">
        <v>2970</v>
      </c>
      <c r="E29" s="38">
        <v>3003</v>
      </c>
      <c r="F29" s="38">
        <v>3057</v>
      </c>
      <c r="G29" s="38">
        <v>3163</v>
      </c>
      <c r="H29" s="38">
        <v>3212</v>
      </c>
      <c r="I29" s="38">
        <v>3242</v>
      </c>
      <c r="J29" s="38">
        <v>3168</v>
      </c>
      <c r="K29" s="38">
        <v>3117</v>
      </c>
      <c r="L29" s="38">
        <v>3060</v>
      </c>
      <c r="M29" s="38">
        <v>3063</v>
      </c>
      <c r="N29" s="38">
        <v>3017</v>
      </c>
      <c r="O29" s="38">
        <v>3039</v>
      </c>
      <c r="P29" s="38">
        <v>3068</v>
      </c>
      <c r="Q29" s="38">
        <v>3072</v>
      </c>
      <c r="R29" s="38">
        <v>3106</v>
      </c>
      <c r="S29" s="38">
        <v>3276</v>
      </c>
      <c r="T29" s="38">
        <v>3230</v>
      </c>
      <c r="U29" s="38">
        <v>3286</v>
      </c>
      <c r="V29" s="38">
        <v>3196</v>
      </c>
      <c r="W29" s="38">
        <v>3146</v>
      </c>
      <c r="X29" s="38">
        <v>3071</v>
      </c>
      <c r="Y29" s="38">
        <v>3059</v>
      </c>
      <c r="Z29" s="38">
        <v>3069</v>
      </c>
      <c r="AA29" s="38">
        <v>3031</v>
      </c>
      <c r="AB29" s="38">
        <v>3055</v>
      </c>
      <c r="AC29" s="38">
        <v>3101</v>
      </c>
      <c r="AD29" s="38">
        <v>3187</v>
      </c>
      <c r="AE29" s="38">
        <v>3385</v>
      </c>
      <c r="AF29" s="38">
        <v>3397</v>
      </c>
      <c r="AG29" s="38">
        <v>3464</v>
      </c>
    </row>
    <row r="30" spans="1:33" x14ac:dyDescent="0.25">
      <c r="A30" s="38" t="s">
        <v>141</v>
      </c>
      <c r="B30" s="38">
        <v>14523</v>
      </c>
      <c r="C30" s="38">
        <v>14532</v>
      </c>
      <c r="D30" s="38">
        <v>14539</v>
      </c>
      <c r="E30" s="38">
        <v>14637</v>
      </c>
      <c r="F30" s="38">
        <v>14931</v>
      </c>
      <c r="G30" s="38">
        <v>15120</v>
      </c>
      <c r="H30" s="38">
        <v>14989</v>
      </c>
      <c r="I30" s="38">
        <v>15066</v>
      </c>
      <c r="J30" s="38">
        <v>15178</v>
      </c>
      <c r="K30" s="38">
        <v>15160</v>
      </c>
      <c r="L30" s="38">
        <v>15068</v>
      </c>
      <c r="M30" s="38">
        <v>14925</v>
      </c>
      <c r="N30" s="38">
        <v>15027</v>
      </c>
      <c r="O30" s="38">
        <v>15101</v>
      </c>
      <c r="P30" s="38">
        <v>15232</v>
      </c>
      <c r="Q30" s="38">
        <v>15317</v>
      </c>
      <c r="R30" s="38">
        <v>15352</v>
      </c>
      <c r="S30" s="38">
        <v>15658</v>
      </c>
      <c r="T30" s="38">
        <v>15530</v>
      </c>
      <c r="U30" s="38">
        <v>15657</v>
      </c>
      <c r="V30" s="38">
        <v>15880</v>
      </c>
      <c r="W30" s="38">
        <v>15732</v>
      </c>
      <c r="X30" s="38">
        <v>15588</v>
      </c>
      <c r="Y30" s="38">
        <v>15458</v>
      </c>
      <c r="Z30" s="38">
        <v>15699</v>
      </c>
      <c r="AA30" s="38">
        <v>15727</v>
      </c>
      <c r="AB30" s="38">
        <v>15826</v>
      </c>
      <c r="AC30" s="38">
        <v>15988</v>
      </c>
      <c r="AD30" s="38">
        <v>16168</v>
      </c>
      <c r="AE30" s="38">
        <v>16289</v>
      </c>
      <c r="AF30" s="38">
        <v>16241</v>
      </c>
      <c r="AG30" s="38">
        <v>16251</v>
      </c>
    </row>
    <row r="31" spans="1:33" x14ac:dyDescent="0.25">
      <c r="A31" s="38" t="s">
        <v>170</v>
      </c>
      <c r="B31" s="38">
        <v>32576</v>
      </c>
      <c r="C31" s="38">
        <v>32641</v>
      </c>
      <c r="D31" s="38">
        <v>32597</v>
      </c>
      <c r="E31" s="38">
        <v>32755</v>
      </c>
      <c r="F31" s="38">
        <v>33331</v>
      </c>
      <c r="G31" s="38">
        <v>33732</v>
      </c>
      <c r="H31" s="38">
        <v>33389</v>
      </c>
      <c r="I31" s="38">
        <v>33609</v>
      </c>
      <c r="J31" s="38">
        <v>33773</v>
      </c>
      <c r="K31" s="38">
        <v>33782</v>
      </c>
      <c r="L31" s="38">
        <v>33706</v>
      </c>
      <c r="M31" s="38">
        <v>33311</v>
      </c>
      <c r="N31" s="38">
        <v>33532</v>
      </c>
      <c r="O31" s="38">
        <v>33749</v>
      </c>
      <c r="P31" s="38">
        <v>34017</v>
      </c>
      <c r="Q31" s="38">
        <v>34132</v>
      </c>
      <c r="R31" s="38">
        <v>34205</v>
      </c>
      <c r="S31" s="38">
        <v>34795</v>
      </c>
      <c r="T31" s="38">
        <v>34610</v>
      </c>
      <c r="U31" s="38">
        <v>34908</v>
      </c>
      <c r="V31" s="38">
        <v>35303</v>
      </c>
      <c r="W31" s="38">
        <v>35106</v>
      </c>
      <c r="X31" s="38">
        <v>34745</v>
      </c>
      <c r="Y31" s="38">
        <v>34486</v>
      </c>
      <c r="Z31" s="38">
        <v>34767</v>
      </c>
      <c r="AA31" s="38">
        <v>34865</v>
      </c>
      <c r="AB31" s="38">
        <v>35011</v>
      </c>
      <c r="AC31" s="38">
        <v>35366</v>
      </c>
      <c r="AD31" s="38">
        <v>35697</v>
      </c>
      <c r="AE31" s="38">
        <v>36002</v>
      </c>
      <c r="AF31" s="38">
        <v>35943</v>
      </c>
      <c r="AG31" s="38">
        <v>35970</v>
      </c>
    </row>
    <row r="32" spans="1:33" x14ac:dyDescent="0.25">
      <c r="A32" s="38" t="s">
        <v>171</v>
      </c>
      <c r="B32" s="38">
        <v>52472</v>
      </c>
      <c r="C32" s="38">
        <v>52590</v>
      </c>
      <c r="D32" s="38">
        <v>52532</v>
      </c>
      <c r="E32" s="38">
        <v>52718</v>
      </c>
      <c r="F32" s="38">
        <v>52964</v>
      </c>
      <c r="G32" s="38">
        <v>53280</v>
      </c>
      <c r="H32" s="38">
        <v>53924</v>
      </c>
      <c r="I32" s="38">
        <v>54114</v>
      </c>
      <c r="J32" s="38">
        <v>53740</v>
      </c>
      <c r="K32" s="38">
        <v>54387</v>
      </c>
      <c r="L32" s="38">
        <v>54585</v>
      </c>
      <c r="M32" s="38">
        <v>54477</v>
      </c>
      <c r="N32" s="38">
        <v>54372</v>
      </c>
      <c r="O32" s="38">
        <v>54770</v>
      </c>
      <c r="P32" s="38">
        <v>54999</v>
      </c>
      <c r="Q32" s="38">
        <v>54980</v>
      </c>
      <c r="R32" s="38">
        <v>55018</v>
      </c>
      <c r="S32" s="38">
        <v>55505</v>
      </c>
      <c r="T32" s="38">
        <v>55949</v>
      </c>
      <c r="U32" s="38">
        <v>56039</v>
      </c>
      <c r="V32" s="38">
        <v>55771</v>
      </c>
      <c r="W32" s="38">
        <v>55880</v>
      </c>
      <c r="X32" s="38">
        <v>55954</v>
      </c>
      <c r="Y32" s="38">
        <v>55525</v>
      </c>
      <c r="Z32" s="38">
        <v>55415</v>
      </c>
      <c r="AA32" s="38">
        <v>55711</v>
      </c>
      <c r="AB32" s="38">
        <v>55920</v>
      </c>
      <c r="AC32" s="38">
        <v>56242</v>
      </c>
      <c r="AD32" s="38">
        <v>56656</v>
      </c>
      <c r="AE32" s="38">
        <v>57122</v>
      </c>
      <c r="AF32" s="38">
        <v>57999</v>
      </c>
      <c r="AG32" s="38">
        <v>57767</v>
      </c>
    </row>
    <row r="33" spans="1:33" x14ac:dyDescent="0.25">
      <c r="A33" s="38" t="s">
        <v>142</v>
      </c>
      <c r="B33" s="38">
        <v>3148</v>
      </c>
      <c r="C33" s="38">
        <v>3171</v>
      </c>
      <c r="D33" s="38">
        <v>3207</v>
      </c>
      <c r="E33" s="38">
        <v>3224</v>
      </c>
      <c r="F33" s="38">
        <v>3244</v>
      </c>
      <c r="G33" s="38">
        <v>3335</v>
      </c>
      <c r="H33" s="38">
        <v>3441</v>
      </c>
      <c r="I33" s="38">
        <v>3441</v>
      </c>
      <c r="J33" s="38">
        <v>3393</v>
      </c>
      <c r="K33" s="38">
        <v>3372</v>
      </c>
      <c r="L33" s="38">
        <v>3342</v>
      </c>
      <c r="M33" s="38">
        <v>3325</v>
      </c>
      <c r="N33" s="38">
        <v>3345</v>
      </c>
      <c r="O33" s="38">
        <v>3345</v>
      </c>
      <c r="P33" s="38">
        <v>3402</v>
      </c>
      <c r="Q33" s="38">
        <v>3425</v>
      </c>
      <c r="R33" s="38">
        <v>3395</v>
      </c>
      <c r="S33" s="38">
        <v>3510</v>
      </c>
      <c r="T33" s="38">
        <v>3557</v>
      </c>
      <c r="U33" s="38">
        <v>3586</v>
      </c>
      <c r="V33" s="38">
        <v>3512</v>
      </c>
      <c r="W33" s="38">
        <v>3462</v>
      </c>
      <c r="X33" s="38">
        <v>3402</v>
      </c>
      <c r="Y33" s="38">
        <v>3363</v>
      </c>
      <c r="Z33" s="38">
        <v>3416</v>
      </c>
      <c r="AA33" s="38">
        <v>3390</v>
      </c>
      <c r="AB33" s="38">
        <v>3485</v>
      </c>
      <c r="AC33" s="38">
        <v>3510</v>
      </c>
      <c r="AD33" s="38">
        <v>3555</v>
      </c>
      <c r="AE33" s="38">
        <v>3571</v>
      </c>
      <c r="AF33" s="38">
        <v>3664</v>
      </c>
      <c r="AG33" s="38">
        <v>3652</v>
      </c>
    </row>
    <row r="34" spans="1:33" x14ac:dyDescent="0.25">
      <c r="A34" s="38" t="s">
        <v>172</v>
      </c>
      <c r="B34" s="38">
        <v>39237</v>
      </c>
      <c r="C34" s="38">
        <v>39649</v>
      </c>
      <c r="D34" s="38">
        <v>39670</v>
      </c>
      <c r="E34" s="38">
        <v>40047</v>
      </c>
      <c r="F34" s="38">
        <v>40600</v>
      </c>
      <c r="G34" s="38">
        <v>41498</v>
      </c>
      <c r="H34" s="38">
        <v>41979</v>
      </c>
      <c r="I34" s="38">
        <v>42069</v>
      </c>
      <c r="J34" s="38">
        <v>41923</v>
      </c>
      <c r="K34" s="38">
        <v>41444</v>
      </c>
      <c r="L34" s="38">
        <v>40883</v>
      </c>
      <c r="M34" s="38">
        <v>40420</v>
      </c>
      <c r="N34" s="38">
        <v>40326</v>
      </c>
      <c r="O34" s="38">
        <v>41087</v>
      </c>
      <c r="P34" s="38">
        <v>41732</v>
      </c>
      <c r="Q34" s="38">
        <v>41887</v>
      </c>
      <c r="R34" s="38">
        <v>42234</v>
      </c>
      <c r="S34" s="38">
        <v>43040</v>
      </c>
      <c r="T34" s="38">
        <v>43203</v>
      </c>
      <c r="U34" s="38">
        <v>43200</v>
      </c>
      <c r="V34" s="38">
        <v>42907</v>
      </c>
      <c r="W34" s="38">
        <v>42269</v>
      </c>
      <c r="X34" s="38">
        <v>41513</v>
      </c>
      <c r="Y34" s="38">
        <v>40891</v>
      </c>
      <c r="Z34" s="38">
        <v>41133</v>
      </c>
      <c r="AA34" s="38">
        <v>41224</v>
      </c>
      <c r="AB34" s="38">
        <v>42027</v>
      </c>
      <c r="AC34" s="38">
        <v>42668</v>
      </c>
      <c r="AD34" s="38">
        <v>43220</v>
      </c>
      <c r="AE34" s="38">
        <v>43776</v>
      </c>
      <c r="AF34" s="38">
        <v>44483</v>
      </c>
      <c r="AG34" s="38">
        <v>44184</v>
      </c>
    </row>
    <row r="35" spans="1:33" x14ac:dyDescent="0.25">
      <c r="A35" s="38" t="s">
        <v>173</v>
      </c>
      <c r="B35" s="38">
        <v>52624</v>
      </c>
      <c r="C35" s="38">
        <v>52764</v>
      </c>
      <c r="D35" s="38">
        <v>52683</v>
      </c>
      <c r="E35" s="38">
        <v>52876</v>
      </c>
      <c r="F35" s="38">
        <v>53008</v>
      </c>
      <c r="G35" s="38">
        <v>53255</v>
      </c>
      <c r="H35" s="38">
        <v>53821</v>
      </c>
      <c r="I35" s="38">
        <v>54020</v>
      </c>
      <c r="J35" s="38">
        <v>54107</v>
      </c>
      <c r="K35" s="38">
        <v>54541</v>
      </c>
      <c r="L35" s="38">
        <v>54805</v>
      </c>
      <c r="M35" s="38">
        <v>54853</v>
      </c>
      <c r="N35" s="38">
        <v>54579</v>
      </c>
      <c r="O35" s="38">
        <v>55114</v>
      </c>
      <c r="P35" s="38">
        <v>55310</v>
      </c>
      <c r="Q35" s="38">
        <v>55381</v>
      </c>
      <c r="R35" s="38">
        <v>55528</v>
      </c>
      <c r="S35" s="38">
        <v>55962</v>
      </c>
      <c r="T35" s="38">
        <v>56510</v>
      </c>
      <c r="U35" s="38">
        <v>56439</v>
      </c>
      <c r="V35" s="38">
        <v>56188</v>
      </c>
      <c r="W35" s="38">
        <v>56433</v>
      </c>
      <c r="X35" s="38">
        <v>56429</v>
      </c>
      <c r="Y35" s="38">
        <v>56106</v>
      </c>
      <c r="Z35" s="38">
        <v>55970</v>
      </c>
      <c r="AA35" s="38">
        <v>56239</v>
      </c>
      <c r="AB35" s="38">
        <v>56446</v>
      </c>
      <c r="AC35" s="38">
        <v>56869</v>
      </c>
      <c r="AD35" s="38">
        <v>57328</v>
      </c>
      <c r="AE35" s="38">
        <v>57760</v>
      </c>
      <c r="AF35" s="38">
        <v>58698</v>
      </c>
      <c r="AG35" s="38">
        <v>58356</v>
      </c>
    </row>
    <row r="36" spans="1:33" x14ac:dyDescent="0.25">
      <c r="A36" s="38" t="s">
        <v>174</v>
      </c>
      <c r="B36" s="38">
        <v>12769</v>
      </c>
      <c r="C36" s="38">
        <v>12854</v>
      </c>
      <c r="D36" s="38">
        <v>12816</v>
      </c>
      <c r="E36" s="38">
        <v>12726</v>
      </c>
      <c r="F36" s="38">
        <v>12937</v>
      </c>
      <c r="G36" s="38">
        <v>13754</v>
      </c>
      <c r="H36" s="38">
        <v>15045</v>
      </c>
      <c r="I36" s="38">
        <v>15388</v>
      </c>
      <c r="J36" s="38">
        <v>15222</v>
      </c>
      <c r="K36" s="38">
        <v>12949</v>
      </c>
      <c r="L36" s="38">
        <v>12787</v>
      </c>
      <c r="M36" s="38">
        <v>13045</v>
      </c>
      <c r="N36" s="38">
        <v>13065</v>
      </c>
      <c r="O36" s="38">
        <v>13499</v>
      </c>
      <c r="P36" s="38">
        <v>13447</v>
      </c>
      <c r="Q36" s="38">
        <v>13275</v>
      </c>
      <c r="R36" s="38">
        <v>13385</v>
      </c>
      <c r="S36" s="38">
        <v>13999</v>
      </c>
      <c r="T36" s="38">
        <v>15818</v>
      </c>
      <c r="U36" s="38">
        <v>15935</v>
      </c>
      <c r="V36" s="38">
        <v>15456</v>
      </c>
      <c r="W36" s="38">
        <v>13273</v>
      </c>
      <c r="X36" s="38">
        <v>13033</v>
      </c>
      <c r="Y36" s="38">
        <v>13519</v>
      </c>
      <c r="Z36" s="38">
        <v>13726</v>
      </c>
      <c r="AA36" s="38">
        <v>14018</v>
      </c>
      <c r="AB36" s="38">
        <v>13700</v>
      </c>
      <c r="AC36" s="38">
        <v>13633</v>
      </c>
      <c r="AD36" s="38">
        <v>13821</v>
      </c>
      <c r="AE36" s="38">
        <v>14544</v>
      </c>
      <c r="AF36" s="38">
        <v>16374</v>
      </c>
      <c r="AG36" s="38">
        <v>16392</v>
      </c>
    </row>
    <row r="37" spans="1:33" x14ac:dyDescent="0.25">
      <c r="A37" s="38" t="s">
        <v>175</v>
      </c>
      <c r="B37" s="38">
        <v>12769</v>
      </c>
      <c r="C37" s="38">
        <v>12854</v>
      </c>
      <c r="D37" s="38">
        <v>12816</v>
      </c>
      <c r="E37" s="38">
        <v>12726</v>
      </c>
      <c r="F37" s="38">
        <v>12937</v>
      </c>
      <c r="G37" s="38">
        <v>13754</v>
      </c>
      <c r="H37" s="38">
        <v>15045</v>
      </c>
      <c r="I37" s="38">
        <v>15388</v>
      </c>
      <c r="J37" s="38">
        <v>15222</v>
      </c>
      <c r="K37" s="38">
        <v>12949</v>
      </c>
      <c r="L37" s="38">
        <v>12787</v>
      </c>
      <c r="M37" s="38">
        <v>13045</v>
      </c>
      <c r="N37" s="38">
        <v>13065</v>
      </c>
      <c r="O37" s="38">
        <v>13499</v>
      </c>
      <c r="P37" s="38">
        <v>13447</v>
      </c>
      <c r="Q37" s="38">
        <v>13275</v>
      </c>
      <c r="R37" s="38">
        <v>13385</v>
      </c>
      <c r="S37" s="38">
        <v>13999</v>
      </c>
      <c r="T37" s="38">
        <v>15818</v>
      </c>
      <c r="U37" s="38">
        <v>15935</v>
      </c>
      <c r="V37" s="38">
        <v>15456</v>
      </c>
      <c r="W37" s="38">
        <v>13273</v>
      </c>
      <c r="X37" s="38">
        <v>13033</v>
      </c>
      <c r="Y37" s="38">
        <v>13519</v>
      </c>
      <c r="Z37" s="38">
        <v>13726</v>
      </c>
      <c r="AA37" s="38">
        <v>14018</v>
      </c>
      <c r="AB37" s="38">
        <v>13700</v>
      </c>
      <c r="AC37" s="38">
        <v>13633</v>
      </c>
      <c r="AD37" s="38">
        <v>13821</v>
      </c>
      <c r="AE37" s="38">
        <v>14544</v>
      </c>
      <c r="AF37" s="38">
        <v>16374</v>
      </c>
      <c r="AG37" s="38">
        <v>16392</v>
      </c>
    </row>
    <row r="38" spans="1:33" x14ac:dyDescent="0.25">
      <c r="A38" s="38" t="s">
        <v>130</v>
      </c>
      <c r="B38" s="38">
        <v>95797</v>
      </c>
      <c r="C38" s="38">
        <v>96029</v>
      </c>
      <c r="D38" s="38">
        <v>95842</v>
      </c>
      <c r="E38" s="38">
        <v>95963</v>
      </c>
      <c r="F38" s="38">
        <v>97242</v>
      </c>
      <c r="G38" s="38">
        <v>97755</v>
      </c>
      <c r="H38" s="38">
        <v>98038</v>
      </c>
      <c r="I38" s="38">
        <v>99458</v>
      </c>
      <c r="J38" s="38">
        <v>99370</v>
      </c>
      <c r="K38" s="38">
        <v>100221</v>
      </c>
      <c r="L38" s="38">
        <v>100876</v>
      </c>
      <c r="M38" s="38">
        <v>99714</v>
      </c>
      <c r="N38" s="38">
        <v>99032</v>
      </c>
      <c r="O38" s="38">
        <v>99620</v>
      </c>
      <c r="P38" s="38">
        <v>100627</v>
      </c>
      <c r="Q38" s="38">
        <v>101105</v>
      </c>
      <c r="R38" s="38">
        <v>100945</v>
      </c>
      <c r="S38" s="38">
        <v>102185</v>
      </c>
      <c r="T38" s="38">
        <v>101802</v>
      </c>
      <c r="U38" s="38">
        <v>103903</v>
      </c>
      <c r="V38" s="38">
        <v>103332</v>
      </c>
      <c r="W38" s="38">
        <v>103440</v>
      </c>
      <c r="X38" s="38">
        <v>103173</v>
      </c>
      <c r="Y38" s="38">
        <v>102143</v>
      </c>
      <c r="Z38" s="38">
        <v>101408</v>
      </c>
      <c r="AA38" s="38">
        <v>101346</v>
      </c>
      <c r="AB38" s="38">
        <v>102169</v>
      </c>
      <c r="AC38" s="38">
        <v>103001</v>
      </c>
      <c r="AD38" s="38">
        <v>104066</v>
      </c>
      <c r="AE38" s="38">
        <v>104480</v>
      </c>
      <c r="AF38" s="38">
        <v>104596</v>
      </c>
      <c r="AG38" s="38">
        <v>104966</v>
      </c>
    </row>
    <row r="39" spans="1:33" x14ac:dyDescent="0.25">
      <c r="A39" s="38" t="s">
        <v>143</v>
      </c>
      <c r="B39" s="38">
        <v>9274</v>
      </c>
      <c r="C39" s="38">
        <v>9361</v>
      </c>
      <c r="D39" s="38">
        <v>9387</v>
      </c>
      <c r="E39" s="38">
        <v>9646</v>
      </c>
      <c r="F39" s="38">
        <v>9765</v>
      </c>
      <c r="G39" s="38">
        <v>9817</v>
      </c>
      <c r="H39" s="38">
        <v>9945</v>
      </c>
      <c r="I39" s="38">
        <v>9897</v>
      </c>
      <c r="J39" s="38">
        <v>9880</v>
      </c>
      <c r="K39" s="38">
        <v>9668</v>
      </c>
      <c r="L39" s="38">
        <v>9549</v>
      </c>
      <c r="M39" s="38">
        <v>9523</v>
      </c>
      <c r="N39" s="38">
        <v>9485</v>
      </c>
      <c r="O39" s="38">
        <v>9590</v>
      </c>
      <c r="P39" s="38">
        <v>9758</v>
      </c>
      <c r="Q39" s="38">
        <v>9938</v>
      </c>
      <c r="R39" s="38">
        <v>10000</v>
      </c>
      <c r="S39" s="38">
        <v>10076</v>
      </c>
      <c r="T39" s="38">
        <v>10132</v>
      </c>
      <c r="U39" s="38">
        <v>10092</v>
      </c>
      <c r="V39" s="38">
        <v>10034</v>
      </c>
      <c r="W39" s="38">
        <v>9869</v>
      </c>
      <c r="X39" s="38">
        <v>9721</v>
      </c>
      <c r="Y39" s="38">
        <v>9610</v>
      </c>
      <c r="Z39" s="38">
        <v>9691</v>
      </c>
      <c r="AA39" s="38">
        <v>9694</v>
      </c>
      <c r="AB39" s="38">
        <v>9792</v>
      </c>
      <c r="AC39" s="38">
        <v>10088</v>
      </c>
      <c r="AD39" s="38">
        <v>10221</v>
      </c>
      <c r="AE39" s="38">
        <v>10346</v>
      </c>
      <c r="AF39" s="38">
        <v>10491</v>
      </c>
      <c r="AG39" s="38">
        <v>10435</v>
      </c>
    </row>
    <row r="40" spans="1:33" x14ac:dyDescent="0.25">
      <c r="A40" s="38" t="s">
        <v>131</v>
      </c>
      <c r="B40" s="38">
        <v>32576</v>
      </c>
      <c r="C40" s="38">
        <v>32641</v>
      </c>
      <c r="D40" s="38">
        <v>32597</v>
      </c>
      <c r="E40" s="38">
        <v>32755</v>
      </c>
      <c r="F40" s="38">
        <v>33331</v>
      </c>
      <c r="G40" s="38">
        <v>33732</v>
      </c>
      <c r="H40" s="38">
        <v>33389</v>
      </c>
      <c r="I40" s="38">
        <v>33609</v>
      </c>
      <c r="J40" s="38">
        <v>33773</v>
      </c>
      <c r="K40" s="38">
        <v>33782</v>
      </c>
      <c r="L40" s="38">
        <v>33706</v>
      </c>
      <c r="M40" s="38">
        <v>33311</v>
      </c>
      <c r="N40" s="38">
        <v>33532</v>
      </c>
      <c r="O40" s="38">
        <v>33749</v>
      </c>
      <c r="P40" s="38">
        <v>34017</v>
      </c>
      <c r="Q40" s="38">
        <v>34132</v>
      </c>
      <c r="R40" s="38">
        <v>34205</v>
      </c>
      <c r="S40" s="38">
        <v>34795</v>
      </c>
      <c r="T40" s="38">
        <v>34610</v>
      </c>
      <c r="U40" s="38">
        <v>34908</v>
      </c>
      <c r="V40" s="38">
        <v>35303</v>
      </c>
      <c r="W40" s="38">
        <v>35106</v>
      </c>
      <c r="X40" s="38">
        <v>34745</v>
      </c>
      <c r="Y40" s="38">
        <v>34486</v>
      </c>
      <c r="Z40" s="38">
        <v>34767</v>
      </c>
      <c r="AA40" s="38">
        <v>34865</v>
      </c>
      <c r="AB40" s="38">
        <v>35011</v>
      </c>
      <c r="AC40" s="38">
        <v>35366</v>
      </c>
      <c r="AD40" s="38">
        <v>35697</v>
      </c>
      <c r="AE40" s="38">
        <v>36002</v>
      </c>
      <c r="AF40" s="38">
        <v>35943</v>
      </c>
      <c r="AG40" s="38">
        <v>35970</v>
      </c>
    </row>
    <row r="41" spans="1:33" x14ac:dyDescent="0.25">
      <c r="A41" s="38" t="s">
        <v>176</v>
      </c>
      <c r="B41" s="38">
        <v>17831</v>
      </c>
      <c r="C41" s="38">
        <v>17982</v>
      </c>
      <c r="D41" s="38">
        <v>17998</v>
      </c>
      <c r="E41" s="38">
        <v>18039</v>
      </c>
      <c r="F41" s="38">
        <v>18290</v>
      </c>
      <c r="G41" s="38">
        <v>18570</v>
      </c>
      <c r="H41" s="38">
        <v>18870</v>
      </c>
      <c r="I41" s="38">
        <v>18895</v>
      </c>
      <c r="J41" s="38">
        <v>18922</v>
      </c>
      <c r="K41" s="38">
        <v>18794</v>
      </c>
      <c r="L41" s="38">
        <v>18754</v>
      </c>
      <c r="M41" s="38">
        <v>18563</v>
      </c>
      <c r="N41" s="38">
        <v>18476</v>
      </c>
      <c r="O41" s="38">
        <v>18720</v>
      </c>
      <c r="P41" s="38">
        <v>18860</v>
      </c>
      <c r="Q41" s="38">
        <v>18932</v>
      </c>
      <c r="R41" s="38">
        <v>19077</v>
      </c>
      <c r="S41" s="38">
        <v>19472</v>
      </c>
      <c r="T41" s="38">
        <v>19663</v>
      </c>
      <c r="U41" s="38">
        <v>19560</v>
      </c>
      <c r="V41" s="38">
        <v>19524</v>
      </c>
      <c r="W41" s="38">
        <v>19487</v>
      </c>
      <c r="X41" s="38">
        <v>19377</v>
      </c>
      <c r="Y41" s="38">
        <v>19168</v>
      </c>
      <c r="Z41" s="38">
        <v>19023</v>
      </c>
      <c r="AA41" s="38">
        <v>19211</v>
      </c>
      <c r="AB41" s="38">
        <v>19338</v>
      </c>
      <c r="AC41" s="38">
        <v>19569</v>
      </c>
      <c r="AD41" s="38">
        <v>19726</v>
      </c>
      <c r="AE41" s="38">
        <v>19993</v>
      </c>
      <c r="AF41" s="38">
        <v>20225</v>
      </c>
      <c r="AG41" s="38">
        <v>20204</v>
      </c>
    </row>
    <row r="42" spans="1:33" x14ac:dyDescent="0.25">
      <c r="A42" s="38" t="s">
        <v>144</v>
      </c>
      <c r="B42" s="38">
        <v>27928</v>
      </c>
      <c r="C42" s="38">
        <v>28041</v>
      </c>
      <c r="D42" s="38">
        <v>28031</v>
      </c>
      <c r="E42" s="38">
        <v>28126</v>
      </c>
      <c r="F42" s="38">
        <v>28655</v>
      </c>
      <c r="G42" s="38">
        <v>28921</v>
      </c>
      <c r="H42" s="38">
        <v>28829</v>
      </c>
      <c r="I42" s="38">
        <v>28994</v>
      </c>
      <c r="J42" s="38">
        <v>28985</v>
      </c>
      <c r="K42" s="38">
        <v>29469</v>
      </c>
      <c r="L42" s="38">
        <v>29025</v>
      </c>
      <c r="M42" s="38">
        <v>28889</v>
      </c>
      <c r="N42" s="38">
        <v>28628</v>
      </c>
      <c r="O42" s="38">
        <v>28776</v>
      </c>
      <c r="P42" s="38">
        <v>28896</v>
      </c>
      <c r="Q42" s="38">
        <v>28975</v>
      </c>
      <c r="R42" s="38">
        <v>29351</v>
      </c>
      <c r="S42" s="38">
        <v>29835</v>
      </c>
      <c r="T42" s="38">
        <v>29630</v>
      </c>
      <c r="U42" s="38">
        <v>29858</v>
      </c>
      <c r="V42" s="38">
        <v>29902</v>
      </c>
      <c r="W42" s="38">
        <v>30105</v>
      </c>
      <c r="X42" s="38">
        <v>29651</v>
      </c>
      <c r="Y42" s="38">
        <v>29502</v>
      </c>
      <c r="Z42" s="38">
        <v>29343</v>
      </c>
      <c r="AA42" s="38">
        <v>29254</v>
      </c>
      <c r="AB42" s="38">
        <v>29599</v>
      </c>
      <c r="AC42" s="38">
        <v>30040</v>
      </c>
      <c r="AD42" s="38">
        <v>30585</v>
      </c>
      <c r="AE42" s="38">
        <v>30648</v>
      </c>
      <c r="AF42" s="38">
        <v>30708</v>
      </c>
      <c r="AG42" s="38">
        <v>30587</v>
      </c>
    </row>
    <row r="43" spans="1:33" x14ac:dyDescent="0.25">
      <c r="A43" s="38" t="s">
        <v>177</v>
      </c>
      <c r="B43" s="38">
        <v>27928</v>
      </c>
      <c r="C43" s="38">
        <v>28041</v>
      </c>
      <c r="D43" s="38">
        <v>28031</v>
      </c>
      <c r="E43" s="38">
        <v>28126</v>
      </c>
      <c r="F43" s="38">
        <v>28655</v>
      </c>
      <c r="G43" s="38">
        <v>28921</v>
      </c>
      <c r="H43" s="38">
        <v>28829</v>
      </c>
      <c r="I43" s="38">
        <v>28994</v>
      </c>
      <c r="J43" s="38">
        <v>28985</v>
      </c>
      <c r="K43" s="38">
        <v>29469</v>
      </c>
      <c r="L43" s="38">
        <v>29025</v>
      </c>
      <c r="M43" s="38">
        <v>28889</v>
      </c>
      <c r="N43" s="38">
        <v>28628</v>
      </c>
      <c r="O43" s="38">
        <v>28776</v>
      </c>
      <c r="P43" s="38">
        <v>28896</v>
      </c>
      <c r="Q43" s="38">
        <v>28975</v>
      </c>
      <c r="R43" s="38">
        <v>29351</v>
      </c>
      <c r="S43" s="38">
        <v>29835</v>
      </c>
      <c r="T43" s="38">
        <v>29630</v>
      </c>
      <c r="U43" s="38">
        <v>29858</v>
      </c>
      <c r="V43" s="38">
        <v>29902</v>
      </c>
      <c r="W43" s="38">
        <v>30105</v>
      </c>
      <c r="X43" s="38">
        <v>29651</v>
      </c>
      <c r="Y43" s="38">
        <v>29502</v>
      </c>
      <c r="Z43" s="38">
        <v>29343</v>
      </c>
      <c r="AA43" s="38">
        <v>29254</v>
      </c>
      <c r="AB43" s="38">
        <v>29599</v>
      </c>
      <c r="AC43" s="38">
        <v>30040</v>
      </c>
      <c r="AD43" s="38">
        <v>30585</v>
      </c>
      <c r="AE43" s="38">
        <v>30648</v>
      </c>
      <c r="AF43" s="38">
        <v>30708</v>
      </c>
      <c r="AG43" s="38">
        <v>30587</v>
      </c>
    </row>
    <row r="44" spans="1:33" x14ac:dyDescent="0.25">
      <c r="A44" s="38" t="s">
        <v>178</v>
      </c>
      <c r="B44" s="38">
        <v>11413</v>
      </c>
      <c r="C44" s="38">
        <v>11522</v>
      </c>
      <c r="D44" s="38">
        <v>11592</v>
      </c>
      <c r="E44" s="38">
        <v>11531</v>
      </c>
      <c r="F44" s="38">
        <v>11582</v>
      </c>
      <c r="G44" s="38">
        <v>11750</v>
      </c>
      <c r="H44" s="38">
        <v>11899</v>
      </c>
      <c r="I44" s="38">
        <v>11767</v>
      </c>
      <c r="J44" s="38">
        <v>11726</v>
      </c>
      <c r="K44" s="38">
        <v>11891</v>
      </c>
      <c r="L44" s="38">
        <v>11852</v>
      </c>
      <c r="M44" s="38">
        <v>11882</v>
      </c>
      <c r="N44" s="38">
        <v>11802</v>
      </c>
      <c r="O44" s="38">
        <v>11944</v>
      </c>
      <c r="P44" s="38">
        <v>12056</v>
      </c>
      <c r="Q44" s="38">
        <v>12034</v>
      </c>
      <c r="R44" s="38">
        <v>12016</v>
      </c>
      <c r="S44" s="38">
        <v>12261</v>
      </c>
      <c r="T44" s="38">
        <v>12160</v>
      </c>
      <c r="U44" s="38">
        <v>12146</v>
      </c>
      <c r="V44" s="38">
        <v>11956</v>
      </c>
      <c r="W44" s="38">
        <v>12185</v>
      </c>
      <c r="X44" s="38">
        <v>12174</v>
      </c>
      <c r="Y44" s="38">
        <v>12135</v>
      </c>
      <c r="Z44" s="38">
        <v>12126</v>
      </c>
      <c r="AA44" s="38">
        <v>12159</v>
      </c>
      <c r="AB44" s="38">
        <v>12021</v>
      </c>
      <c r="AC44" s="38">
        <v>12078</v>
      </c>
      <c r="AD44" s="38">
        <v>12225</v>
      </c>
      <c r="AE44" s="38">
        <v>12338</v>
      </c>
      <c r="AF44" s="38">
        <v>12422</v>
      </c>
      <c r="AG44" s="38">
        <v>12333</v>
      </c>
    </row>
    <row r="45" spans="1:33" x14ac:dyDescent="0.25">
      <c r="A45" s="38" t="s">
        <v>145</v>
      </c>
      <c r="B45" s="38">
        <v>3323</v>
      </c>
      <c r="C45" s="38">
        <v>3334</v>
      </c>
      <c r="D45" s="38">
        <v>3314</v>
      </c>
      <c r="E45" s="38">
        <v>3353</v>
      </c>
      <c r="F45" s="38">
        <v>3378</v>
      </c>
      <c r="G45" s="38">
        <v>3511</v>
      </c>
      <c r="H45" s="38">
        <v>3643</v>
      </c>
      <c r="I45" s="38">
        <v>3654</v>
      </c>
      <c r="J45" s="38">
        <v>3543</v>
      </c>
      <c r="K45" s="38">
        <v>3416</v>
      </c>
      <c r="L45" s="38">
        <v>3367</v>
      </c>
      <c r="M45" s="38">
        <v>3381</v>
      </c>
      <c r="N45" s="38">
        <v>3310</v>
      </c>
      <c r="O45" s="38">
        <v>3380</v>
      </c>
      <c r="P45" s="38">
        <v>3394</v>
      </c>
      <c r="Q45" s="38">
        <v>3407</v>
      </c>
      <c r="R45" s="38">
        <v>3430</v>
      </c>
      <c r="S45" s="38">
        <v>3611</v>
      </c>
      <c r="T45" s="38">
        <v>3677</v>
      </c>
      <c r="U45" s="38">
        <v>3647</v>
      </c>
      <c r="V45" s="38">
        <v>3584</v>
      </c>
      <c r="W45" s="38">
        <v>3508</v>
      </c>
      <c r="X45" s="38">
        <v>3418</v>
      </c>
      <c r="Y45" s="38">
        <v>3423</v>
      </c>
      <c r="Z45" s="38">
        <v>3381</v>
      </c>
      <c r="AA45" s="38">
        <v>3407</v>
      </c>
      <c r="AB45" s="38">
        <v>3410</v>
      </c>
      <c r="AC45" s="38">
        <v>3461</v>
      </c>
      <c r="AD45" s="38">
        <v>3502</v>
      </c>
      <c r="AE45" s="38">
        <v>3721</v>
      </c>
      <c r="AF45" s="38">
        <v>3806</v>
      </c>
      <c r="AG45" s="38">
        <v>3781</v>
      </c>
    </row>
    <row r="46" spans="1:33" x14ac:dyDescent="0.25">
      <c r="A46" s="38" t="s">
        <v>179</v>
      </c>
      <c r="B46" s="38">
        <v>17815</v>
      </c>
      <c r="C46" s="38">
        <v>17859</v>
      </c>
      <c r="D46" s="38">
        <v>17893</v>
      </c>
      <c r="E46" s="38">
        <v>18002</v>
      </c>
      <c r="F46" s="38">
        <v>18103</v>
      </c>
      <c r="G46" s="38">
        <v>18217</v>
      </c>
      <c r="H46" s="38">
        <v>18399</v>
      </c>
      <c r="I46" s="38">
        <v>18487</v>
      </c>
      <c r="J46" s="38">
        <v>18410</v>
      </c>
      <c r="K46" s="38">
        <v>18575</v>
      </c>
      <c r="L46" s="38">
        <v>18638</v>
      </c>
      <c r="M46" s="38">
        <v>18599</v>
      </c>
      <c r="N46" s="38">
        <v>18565</v>
      </c>
      <c r="O46" s="38">
        <v>18729</v>
      </c>
      <c r="P46" s="38">
        <v>18846</v>
      </c>
      <c r="Q46" s="38">
        <v>18869</v>
      </c>
      <c r="R46" s="38">
        <v>18923</v>
      </c>
      <c r="S46" s="38">
        <v>19102</v>
      </c>
      <c r="T46" s="38">
        <v>19273</v>
      </c>
      <c r="U46" s="38">
        <v>19336</v>
      </c>
      <c r="V46" s="38">
        <v>19238</v>
      </c>
      <c r="W46" s="38">
        <v>19270</v>
      </c>
      <c r="X46" s="38">
        <v>19222</v>
      </c>
      <c r="Y46" s="38">
        <v>19057</v>
      </c>
      <c r="Z46" s="38">
        <v>19003</v>
      </c>
      <c r="AA46" s="38">
        <v>19137</v>
      </c>
      <c r="AB46" s="38">
        <v>19234</v>
      </c>
      <c r="AC46" s="38">
        <v>19399</v>
      </c>
      <c r="AD46" s="38">
        <v>19550</v>
      </c>
      <c r="AE46" s="38">
        <v>19704</v>
      </c>
      <c r="AF46" s="38">
        <v>19978</v>
      </c>
      <c r="AG46" s="38">
        <v>19878</v>
      </c>
    </row>
    <row r="47" spans="1:33" x14ac:dyDescent="0.25">
      <c r="A47" s="38" t="s">
        <v>180</v>
      </c>
      <c r="B47" s="38">
        <v>1564</v>
      </c>
      <c r="C47" s="38">
        <v>1573</v>
      </c>
      <c r="D47" s="38">
        <v>1576</v>
      </c>
      <c r="E47" s="38">
        <v>1580</v>
      </c>
      <c r="F47" s="38">
        <v>1588</v>
      </c>
      <c r="G47" s="38">
        <v>1601</v>
      </c>
      <c r="H47" s="38">
        <v>1629</v>
      </c>
      <c r="I47" s="38">
        <v>1630</v>
      </c>
      <c r="J47" s="38">
        <v>1627</v>
      </c>
      <c r="K47" s="38">
        <v>1659</v>
      </c>
      <c r="L47" s="38">
        <v>1654</v>
      </c>
      <c r="M47" s="38">
        <v>1650</v>
      </c>
      <c r="N47" s="38">
        <v>1640</v>
      </c>
      <c r="O47" s="38">
        <v>1642</v>
      </c>
      <c r="P47" s="38">
        <v>1649</v>
      </c>
      <c r="Q47" s="38">
        <v>1659</v>
      </c>
      <c r="R47" s="38">
        <v>1659</v>
      </c>
      <c r="S47" s="38">
        <v>1668</v>
      </c>
      <c r="T47" s="38">
        <v>1696</v>
      </c>
      <c r="U47" s="38">
        <v>1701</v>
      </c>
      <c r="V47" s="38">
        <v>1695</v>
      </c>
      <c r="W47" s="38">
        <v>1700</v>
      </c>
      <c r="X47" s="38">
        <v>1697</v>
      </c>
      <c r="Y47" s="38">
        <v>1685</v>
      </c>
      <c r="Z47" s="38">
        <v>1651</v>
      </c>
      <c r="AA47" s="38">
        <v>1661</v>
      </c>
      <c r="AB47" s="38">
        <v>1674</v>
      </c>
      <c r="AC47" s="38">
        <v>1689</v>
      </c>
      <c r="AD47" s="38">
        <v>1701</v>
      </c>
      <c r="AE47" s="38">
        <v>1713</v>
      </c>
      <c r="AF47" s="38">
        <v>1733</v>
      </c>
      <c r="AG47" s="38">
        <v>1723</v>
      </c>
    </row>
    <row r="48" spans="1:33" x14ac:dyDescent="0.25">
      <c r="A48" s="38" t="s">
        <v>181</v>
      </c>
      <c r="B48" s="38">
        <v>19379</v>
      </c>
      <c r="C48" s="38">
        <v>19432</v>
      </c>
      <c r="D48" s="38">
        <v>19469</v>
      </c>
      <c r="E48" s="38">
        <v>19582</v>
      </c>
      <c r="F48" s="38">
        <v>19691</v>
      </c>
      <c r="G48" s="38">
        <v>19818</v>
      </c>
      <c r="H48" s="38">
        <v>20028</v>
      </c>
      <c r="I48" s="38">
        <v>20117</v>
      </c>
      <c r="J48" s="38">
        <v>20037</v>
      </c>
      <c r="K48" s="38">
        <v>20234</v>
      </c>
      <c r="L48" s="38">
        <v>20292</v>
      </c>
      <c r="M48" s="38">
        <v>20249</v>
      </c>
      <c r="N48" s="38">
        <v>20205</v>
      </c>
      <c r="O48" s="38">
        <v>20371</v>
      </c>
      <c r="P48" s="38">
        <v>20495</v>
      </c>
      <c r="Q48" s="38">
        <v>20528</v>
      </c>
      <c r="R48" s="38">
        <v>20582</v>
      </c>
      <c r="S48" s="38">
        <v>20770</v>
      </c>
      <c r="T48" s="38">
        <v>20969</v>
      </c>
      <c r="U48" s="38">
        <v>21037</v>
      </c>
      <c r="V48" s="38">
        <v>20933</v>
      </c>
      <c r="W48" s="38">
        <v>20970</v>
      </c>
      <c r="X48" s="38">
        <v>20919</v>
      </c>
      <c r="Y48" s="38">
        <v>20742</v>
      </c>
      <c r="Z48" s="38">
        <v>20654</v>
      </c>
      <c r="AA48" s="38">
        <v>20798</v>
      </c>
      <c r="AB48" s="38">
        <v>20908</v>
      </c>
      <c r="AC48" s="38">
        <v>21088</v>
      </c>
      <c r="AD48" s="38">
        <v>21251</v>
      </c>
      <c r="AE48" s="38">
        <v>21417</v>
      </c>
      <c r="AF48" s="38">
        <v>21711</v>
      </c>
      <c r="AG48" s="38">
        <v>21601</v>
      </c>
    </row>
    <row r="49" spans="1:33" x14ac:dyDescent="0.25">
      <c r="A49" s="38" t="s">
        <v>132</v>
      </c>
      <c r="B49" s="38">
        <v>169165</v>
      </c>
      <c r="C49" s="38">
        <v>169577</v>
      </c>
      <c r="D49" s="38">
        <v>169741</v>
      </c>
      <c r="E49" s="38">
        <v>170367</v>
      </c>
      <c r="F49" s="38">
        <v>171843</v>
      </c>
      <c r="G49" s="38">
        <v>172480</v>
      </c>
      <c r="H49" s="38">
        <v>172293</v>
      </c>
      <c r="I49" s="38">
        <v>172131</v>
      </c>
      <c r="J49" s="38">
        <v>172127</v>
      </c>
      <c r="K49" s="38">
        <v>176016</v>
      </c>
      <c r="L49" s="38">
        <v>177217</v>
      </c>
      <c r="M49" s="38">
        <v>177376</v>
      </c>
      <c r="N49" s="38">
        <v>176052</v>
      </c>
      <c r="O49" s="38">
        <v>177799</v>
      </c>
      <c r="P49" s="38">
        <v>178529</v>
      </c>
      <c r="Q49" s="38">
        <v>178158</v>
      </c>
      <c r="R49" s="38">
        <v>178852</v>
      </c>
      <c r="S49" s="38">
        <v>180392</v>
      </c>
      <c r="T49" s="38">
        <v>178554</v>
      </c>
      <c r="U49" s="38">
        <v>179240</v>
      </c>
      <c r="V49" s="38">
        <v>179439</v>
      </c>
      <c r="W49" s="38">
        <v>181709</v>
      </c>
      <c r="X49" s="38">
        <v>181911</v>
      </c>
      <c r="Y49" s="38">
        <v>180260</v>
      </c>
      <c r="Z49" s="38">
        <v>179389</v>
      </c>
      <c r="AA49" s="38">
        <v>179970</v>
      </c>
      <c r="AB49" s="38">
        <v>181059</v>
      </c>
      <c r="AC49" s="38">
        <v>181784</v>
      </c>
      <c r="AD49" s="38">
        <v>183809</v>
      </c>
      <c r="AE49" s="38">
        <v>183844</v>
      </c>
      <c r="AF49" s="38">
        <v>184149</v>
      </c>
      <c r="AG49" s="38">
        <v>183102</v>
      </c>
    </row>
    <row r="50" spans="1:33" x14ac:dyDescent="0.25">
      <c r="A50" s="38" t="s">
        <v>146</v>
      </c>
      <c r="B50" s="38">
        <v>19847</v>
      </c>
      <c r="C50" s="38">
        <v>19838</v>
      </c>
      <c r="D50" s="38">
        <v>20057</v>
      </c>
      <c r="E50" s="38">
        <v>20266</v>
      </c>
      <c r="F50" s="38">
        <v>20405</v>
      </c>
      <c r="G50" s="38">
        <v>20776</v>
      </c>
      <c r="H50" s="38">
        <v>21540</v>
      </c>
      <c r="I50" s="38">
        <v>21599</v>
      </c>
      <c r="J50" s="38">
        <v>21030</v>
      </c>
      <c r="K50" s="38">
        <v>20556</v>
      </c>
      <c r="L50" s="38">
        <v>20277</v>
      </c>
      <c r="M50" s="38">
        <v>20027</v>
      </c>
      <c r="N50" s="38">
        <v>20252</v>
      </c>
      <c r="O50" s="38">
        <v>20383</v>
      </c>
      <c r="P50" s="38">
        <v>20598</v>
      </c>
      <c r="Q50" s="38">
        <v>20831</v>
      </c>
      <c r="R50" s="38">
        <v>20852</v>
      </c>
      <c r="S50" s="38">
        <v>21541</v>
      </c>
      <c r="T50" s="38">
        <v>22110</v>
      </c>
      <c r="U50" s="38">
        <v>22352</v>
      </c>
      <c r="V50" s="38">
        <v>21569</v>
      </c>
      <c r="W50" s="38">
        <v>20893</v>
      </c>
      <c r="X50" s="38">
        <v>20520</v>
      </c>
      <c r="Y50" s="38">
        <v>19935</v>
      </c>
      <c r="Z50" s="38">
        <v>20241</v>
      </c>
      <c r="AA50" s="38">
        <v>20209</v>
      </c>
      <c r="AB50" s="38">
        <v>20953</v>
      </c>
      <c r="AC50" s="38">
        <v>21325</v>
      </c>
      <c r="AD50" s="38">
        <v>21464</v>
      </c>
      <c r="AE50" s="38">
        <v>21727</v>
      </c>
      <c r="AF50" s="38">
        <v>22721</v>
      </c>
      <c r="AG50" s="38">
        <v>22675</v>
      </c>
    </row>
    <row r="51" spans="1:33" x14ac:dyDescent="0.25">
      <c r="A51" s="38" t="s">
        <v>133</v>
      </c>
      <c r="B51" s="38">
        <v>53787</v>
      </c>
      <c r="C51" s="38">
        <v>54072</v>
      </c>
      <c r="D51" s="38">
        <v>54202</v>
      </c>
      <c r="E51" s="38">
        <v>54247</v>
      </c>
      <c r="F51" s="38">
        <v>54610</v>
      </c>
      <c r="G51" s="38">
        <v>54999</v>
      </c>
      <c r="H51" s="38">
        <v>55828</v>
      </c>
      <c r="I51" s="38">
        <v>55809</v>
      </c>
      <c r="J51" s="38">
        <v>55718</v>
      </c>
      <c r="K51" s="38">
        <v>56263</v>
      </c>
      <c r="L51" s="38">
        <v>56626</v>
      </c>
      <c r="M51" s="38">
        <v>56062</v>
      </c>
      <c r="N51" s="38">
        <v>56147</v>
      </c>
      <c r="O51" s="38">
        <v>56470</v>
      </c>
      <c r="P51" s="38">
        <v>57054</v>
      </c>
      <c r="Q51" s="38">
        <v>57008</v>
      </c>
      <c r="R51" s="38">
        <v>56852</v>
      </c>
      <c r="S51" s="38">
        <v>57574</v>
      </c>
      <c r="T51" s="38">
        <v>57187</v>
      </c>
      <c r="U51" s="38">
        <v>57280</v>
      </c>
      <c r="V51" s="38">
        <v>57395</v>
      </c>
      <c r="W51" s="38">
        <v>57763</v>
      </c>
      <c r="X51" s="38">
        <v>57692</v>
      </c>
      <c r="Y51" s="38">
        <v>57121</v>
      </c>
      <c r="Z51" s="38">
        <v>57181</v>
      </c>
      <c r="AA51" s="38">
        <v>57159</v>
      </c>
      <c r="AB51" s="38">
        <v>57596</v>
      </c>
      <c r="AC51" s="38">
        <v>57943</v>
      </c>
      <c r="AD51" s="38">
        <v>58324</v>
      </c>
      <c r="AE51" s="38">
        <v>58774</v>
      </c>
      <c r="AF51" s="38">
        <v>59001</v>
      </c>
      <c r="AG51" s="38">
        <v>58709</v>
      </c>
    </row>
    <row r="52" spans="1:33" x14ac:dyDescent="0.25">
      <c r="A52" s="38" t="s">
        <v>147</v>
      </c>
      <c r="B52" s="38">
        <v>11592</v>
      </c>
      <c r="C52" s="38">
        <v>11612</v>
      </c>
      <c r="D52" s="38">
        <v>11779</v>
      </c>
      <c r="E52" s="38">
        <v>11850</v>
      </c>
      <c r="F52" s="38">
        <v>11900</v>
      </c>
      <c r="G52" s="38">
        <v>12056</v>
      </c>
      <c r="H52" s="38">
        <v>11970</v>
      </c>
      <c r="I52" s="38">
        <v>12164</v>
      </c>
      <c r="J52" s="38">
        <v>12306</v>
      </c>
      <c r="K52" s="38">
        <v>12229</v>
      </c>
      <c r="L52" s="38">
        <v>12046</v>
      </c>
      <c r="M52" s="38">
        <v>11963</v>
      </c>
      <c r="N52" s="38">
        <v>12017</v>
      </c>
      <c r="O52" s="38">
        <v>12159</v>
      </c>
      <c r="P52" s="38">
        <v>12352</v>
      </c>
      <c r="Q52" s="38">
        <v>12558</v>
      </c>
      <c r="R52" s="38">
        <v>12516</v>
      </c>
      <c r="S52" s="38">
        <v>12616</v>
      </c>
      <c r="T52" s="38">
        <v>12668</v>
      </c>
      <c r="U52" s="38">
        <v>12712</v>
      </c>
      <c r="V52" s="38">
        <v>12881</v>
      </c>
      <c r="W52" s="38">
        <v>12926</v>
      </c>
      <c r="X52" s="38">
        <v>12626</v>
      </c>
      <c r="Y52" s="38">
        <v>12435</v>
      </c>
      <c r="Z52" s="38">
        <v>12313</v>
      </c>
      <c r="AA52" s="38">
        <v>12248</v>
      </c>
      <c r="AB52" s="38">
        <v>12430</v>
      </c>
      <c r="AC52" s="38">
        <v>12817</v>
      </c>
      <c r="AD52" s="38">
        <v>12761</v>
      </c>
      <c r="AE52" s="38">
        <v>12860</v>
      </c>
      <c r="AF52" s="38">
        <v>13047</v>
      </c>
      <c r="AG52" s="38">
        <v>12956</v>
      </c>
    </row>
    <row r="53" spans="1:33" x14ac:dyDescent="0.25">
      <c r="A53" s="38" t="s">
        <v>182</v>
      </c>
      <c r="B53" s="38">
        <v>147612</v>
      </c>
      <c r="C53" s="38">
        <v>148815</v>
      </c>
      <c r="D53" s="38">
        <v>148998</v>
      </c>
      <c r="E53" s="38">
        <v>149637</v>
      </c>
      <c r="F53" s="38">
        <v>151216</v>
      </c>
      <c r="G53" s="38">
        <v>153663</v>
      </c>
      <c r="H53" s="38">
        <v>155961</v>
      </c>
      <c r="I53" s="38">
        <v>155854</v>
      </c>
      <c r="J53" s="38">
        <v>156199</v>
      </c>
      <c r="K53" s="38">
        <v>155213</v>
      </c>
      <c r="L53" s="38">
        <v>154760</v>
      </c>
      <c r="M53" s="38">
        <v>153580</v>
      </c>
      <c r="N53" s="38">
        <v>152678</v>
      </c>
      <c r="O53" s="38">
        <v>154793</v>
      </c>
      <c r="P53" s="38">
        <v>155981</v>
      </c>
      <c r="Q53" s="38">
        <v>156465</v>
      </c>
      <c r="R53" s="38">
        <v>157318</v>
      </c>
      <c r="S53" s="38">
        <v>160792</v>
      </c>
      <c r="T53" s="38">
        <v>162196</v>
      </c>
      <c r="U53" s="38">
        <v>161440</v>
      </c>
      <c r="V53" s="38">
        <v>161176</v>
      </c>
      <c r="W53" s="38">
        <v>160982</v>
      </c>
      <c r="X53" s="38">
        <v>160203</v>
      </c>
      <c r="Y53" s="38">
        <v>158713</v>
      </c>
      <c r="Z53" s="38">
        <v>157628</v>
      </c>
      <c r="AA53" s="38">
        <v>158809</v>
      </c>
      <c r="AB53" s="38">
        <v>159721</v>
      </c>
      <c r="AC53" s="38">
        <v>161198</v>
      </c>
      <c r="AD53" s="38">
        <v>162642</v>
      </c>
      <c r="AE53" s="38">
        <v>165124</v>
      </c>
      <c r="AF53" s="38">
        <v>166788</v>
      </c>
      <c r="AG53" s="38">
        <v>166414</v>
      </c>
    </row>
    <row r="54" spans="1:33" x14ac:dyDescent="0.25">
      <c r="A54" s="38" t="s">
        <v>183</v>
      </c>
      <c r="B54" s="38">
        <v>15664</v>
      </c>
      <c r="C54" s="38">
        <v>15690</v>
      </c>
      <c r="D54" s="38">
        <v>15656</v>
      </c>
      <c r="E54" s="38">
        <v>15716</v>
      </c>
      <c r="F54" s="38">
        <v>15820</v>
      </c>
      <c r="G54" s="38">
        <v>15990</v>
      </c>
      <c r="H54" s="38">
        <v>16241</v>
      </c>
      <c r="I54" s="38">
        <v>16229</v>
      </c>
      <c r="J54" s="38">
        <v>16098</v>
      </c>
      <c r="K54" s="38">
        <v>16117</v>
      </c>
      <c r="L54" s="38">
        <v>16189</v>
      </c>
      <c r="M54" s="38">
        <v>16230</v>
      </c>
      <c r="N54" s="38">
        <v>16289</v>
      </c>
      <c r="O54" s="38">
        <v>16420</v>
      </c>
      <c r="P54" s="38">
        <v>16481</v>
      </c>
      <c r="Q54" s="38">
        <v>16504</v>
      </c>
      <c r="R54" s="38">
        <v>16546</v>
      </c>
      <c r="S54" s="38">
        <v>16781</v>
      </c>
      <c r="T54" s="38">
        <v>16960</v>
      </c>
      <c r="U54" s="38">
        <v>16978</v>
      </c>
      <c r="V54" s="38">
        <v>16825</v>
      </c>
      <c r="W54" s="38">
        <v>16714</v>
      </c>
      <c r="X54" s="38">
        <v>16715</v>
      </c>
      <c r="Y54" s="38">
        <v>16578</v>
      </c>
      <c r="Z54" s="38">
        <v>16610</v>
      </c>
      <c r="AA54" s="38">
        <v>16654</v>
      </c>
      <c r="AB54" s="38">
        <v>16716</v>
      </c>
      <c r="AC54" s="38">
        <v>16837</v>
      </c>
      <c r="AD54" s="38">
        <v>17021</v>
      </c>
      <c r="AE54" s="38">
        <v>17243</v>
      </c>
      <c r="AF54" s="38">
        <v>17542</v>
      </c>
      <c r="AG54" s="38">
        <v>17452</v>
      </c>
    </row>
    <row r="55" spans="1:33" x14ac:dyDescent="0.25">
      <c r="A55" s="38" t="s">
        <v>148</v>
      </c>
      <c r="B55" s="38">
        <v>36623</v>
      </c>
      <c r="C55" s="38">
        <v>36781</v>
      </c>
      <c r="D55" s="38">
        <v>36709</v>
      </c>
      <c r="E55" s="38">
        <v>36730</v>
      </c>
      <c r="F55" s="38">
        <v>37251</v>
      </c>
      <c r="G55" s="38">
        <v>37425</v>
      </c>
      <c r="H55" s="38">
        <v>37513</v>
      </c>
      <c r="I55" s="38">
        <v>38078</v>
      </c>
      <c r="J55" s="38">
        <v>38053</v>
      </c>
      <c r="K55" s="38">
        <v>38409</v>
      </c>
      <c r="L55" s="38">
        <v>38583</v>
      </c>
      <c r="M55" s="38">
        <v>38105</v>
      </c>
      <c r="N55" s="38">
        <v>37853</v>
      </c>
      <c r="O55" s="38">
        <v>38155</v>
      </c>
      <c r="P55" s="38">
        <v>38477</v>
      </c>
      <c r="Q55" s="38">
        <v>38742</v>
      </c>
      <c r="R55" s="38">
        <v>38746</v>
      </c>
      <c r="S55" s="38">
        <v>39212</v>
      </c>
      <c r="T55" s="38">
        <v>39034</v>
      </c>
      <c r="U55" s="38">
        <v>39814</v>
      </c>
      <c r="V55" s="38">
        <v>39630</v>
      </c>
      <c r="W55" s="38">
        <v>39654</v>
      </c>
      <c r="X55" s="38">
        <v>39488</v>
      </c>
      <c r="Y55" s="38">
        <v>39137</v>
      </c>
      <c r="Z55" s="38">
        <v>38972</v>
      </c>
      <c r="AA55" s="38">
        <v>38965</v>
      </c>
      <c r="AB55" s="38">
        <v>39321</v>
      </c>
      <c r="AC55" s="38">
        <v>39665</v>
      </c>
      <c r="AD55" s="38">
        <v>40075</v>
      </c>
      <c r="AE55" s="38">
        <v>40197</v>
      </c>
      <c r="AF55" s="38">
        <v>40284</v>
      </c>
      <c r="AG55" s="38">
        <v>40399</v>
      </c>
    </row>
    <row r="56" spans="1:33" x14ac:dyDescent="0.25">
      <c r="A56" s="38" t="s">
        <v>184</v>
      </c>
      <c r="B56" s="38">
        <v>128373</v>
      </c>
      <c r="C56" s="38">
        <v>128670</v>
      </c>
      <c r="D56" s="38">
        <v>128439</v>
      </c>
      <c r="E56" s="38">
        <v>128718</v>
      </c>
      <c r="F56" s="38">
        <v>130573</v>
      </c>
      <c r="G56" s="38">
        <v>131487</v>
      </c>
      <c r="H56" s="38">
        <v>131427</v>
      </c>
      <c r="I56" s="38">
        <v>133067</v>
      </c>
      <c r="J56" s="38">
        <v>133143</v>
      </c>
      <c r="K56" s="38">
        <v>134003</v>
      </c>
      <c r="L56" s="38">
        <v>134582</v>
      </c>
      <c r="M56" s="38">
        <v>133025</v>
      </c>
      <c r="N56" s="38">
        <v>132564</v>
      </c>
      <c r="O56" s="38">
        <v>133369</v>
      </c>
      <c r="P56" s="38">
        <v>134644</v>
      </c>
      <c r="Q56" s="38">
        <v>135237</v>
      </c>
      <c r="R56" s="38">
        <v>135150</v>
      </c>
      <c r="S56" s="38">
        <v>136980</v>
      </c>
      <c r="T56" s="38">
        <v>136412</v>
      </c>
      <c r="U56" s="38">
        <v>138811</v>
      </c>
      <c r="V56" s="38">
        <v>138635</v>
      </c>
      <c r="W56" s="38">
        <v>138546</v>
      </c>
      <c r="X56" s="38">
        <v>137918</v>
      </c>
      <c r="Y56" s="38">
        <v>136629</v>
      </c>
      <c r="Z56" s="38">
        <v>136175</v>
      </c>
      <c r="AA56" s="38">
        <v>136211</v>
      </c>
      <c r="AB56" s="38">
        <v>137180</v>
      </c>
      <c r="AC56" s="38">
        <v>138367</v>
      </c>
      <c r="AD56" s="38">
        <v>139763</v>
      </c>
      <c r="AE56" s="38">
        <v>140482</v>
      </c>
      <c r="AF56" s="38">
        <v>140539</v>
      </c>
      <c r="AG56" s="38">
        <v>140936</v>
      </c>
    </row>
    <row r="57" spans="1:33" x14ac:dyDescent="0.25">
      <c r="A57" s="38" t="s">
        <v>185</v>
      </c>
      <c r="B57" s="38">
        <v>95797</v>
      </c>
      <c r="C57" s="38">
        <v>96029</v>
      </c>
      <c r="D57" s="38">
        <v>95842</v>
      </c>
      <c r="E57" s="38">
        <v>95963</v>
      </c>
      <c r="F57" s="38">
        <v>97242</v>
      </c>
      <c r="G57" s="38">
        <v>97755</v>
      </c>
      <c r="H57" s="38">
        <v>98038</v>
      </c>
      <c r="I57" s="38">
        <v>99458</v>
      </c>
      <c r="J57" s="38">
        <v>99370</v>
      </c>
      <c r="K57" s="38">
        <v>100221</v>
      </c>
      <c r="L57" s="38">
        <v>100876</v>
      </c>
      <c r="M57" s="38">
        <v>99714</v>
      </c>
      <c r="N57" s="38">
        <v>99032</v>
      </c>
      <c r="O57" s="38">
        <v>99620</v>
      </c>
      <c r="P57" s="38">
        <v>100627</v>
      </c>
      <c r="Q57" s="38">
        <v>101105</v>
      </c>
      <c r="R57" s="38">
        <v>100945</v>
      </c>
      <c r="S57" s="38">
        <v>102185</v>
      </c>
      <c r="T57" s="38">
        <v>101802</v>
      </c>
      <c r="U57" s="38">
        <v>103903</v>
      </c>
      <c r="V57" s="38">
        <v>103332</v>
      </c>
      <c r="W57" s="38">
        <v>103440</v>
      </c>
      <c r="X57" s="38">
        <v>103173</v>
      </c>
      <c r="Y57" s="38">
        <v>102143</v>
      </c>
      <c r="Z57" s="38">
        <v>101408</v>
      </c>
      <c r="AA57" s="38">
        <v>101346</v>
      </c>
      <c r="AB57" s="38">
        <v>102169</v>
      </c>
      <c r="AC57" s="38">
        <v>103001</v>
      </c>
      <c r="AD57" s="38">
        <v>104066</v>
      </c>
      <c r="AE57" s="38">
        <v>104480</v>
      </c>
      <c r="AF57" s="38">
        <v>104596</v>
      </c>
      <c r="AG57" s="38">
        <v>104966</v>
      </c>
    </row>
    <row r="58" spans="1:33" x14ac:dyDescent="0.25">
      <c r="A58" s="38" t="s">
        <v>186</v>
      </c>
      <c r="B58" s="38">
        <v>5270</v>
      </c>
      <c r="C58" s="38">
        <v>5389</v>
      </c>
      <c r="D58" s="38">
        <v>5460</v>
      </c>
      <c r="E58" s="38">
        <v>5529</v>
      </c>
      <c r="F58" s="38">
        <v>5510</v>
      </c>
      <c r="G58" s="38">
        <v>5547</v>
      </c>
      <c r="H58" s="38">
        <v>5759</v>
      </c>
      <c r="I58" s="38">
        <v>5791</v>
      </c>
      <c r="J58" s="38">
        <v>5733</v>
      </c>
      <c r="K58" s="38">
        <v>5565</v>
      </c>
      <c r="L58" s="38">
        <v>5508</v>
      </c>
      <c r="M58" s="38">
        <v>5428</v>
      </c>
      <c r="N58" s="38">
        <v>5449</v>
      </c>
      <c r="O58" s="38">
        <v>5521</v>
      </c>
      <c r="P58" s="38">
        <v>5655</v>
      </c>
      <c r="Q58" s="38">
        <v>5811</v>
      </c>
      <c r="R58" s="38">
        <v>5760</v>
      </c>
      <c r="S58" s="38">
        <v>5940</v>
      </c>
      <c r="T58" s="38">
        <v>6003</v>
      </c>
      <c r="U58" s="38">
        <v>6059</v>
      </c>
      <c r="V58" s="38">
        <v>5962</v>
      </c>
      <c r="W58" s="38">
        <v>5634</v>
      </c>
      <c r="X58" s="38">
        <v>5555</v>
      </c>
      <c r="Y58" s="38">
        <v>5450</v>
      </c>
      <c r="Z58" s="38">
        <v>5564</v>
      </c>
      <c r="AA58" s="38">
        <v>5557</v>
      </c>
      <c r="AB58" s="38">
        <v>5691</v>
      </c>
      <c r="AC58" s="38">
        <v>5910</v>
      </c>
      <c r="AD58" s="38">
        <v>5872</v>
      </c>
      <c r="AE58" s="38">
        <v>6025</v>
      </c>
      <c r="AF58" s="38">
        <v>6223</v>
      </c>
      <c r="AG58" s="38">
        <v>6159</v>
      </c>
    </row>
    <row r="59" spans="1:33" x14ac:dyDescent="0.25">
      <c r="A59" s="38" t="s">
        <v>187</v>
      </c>
      <c r="B59" s="38">
        <v>421052</v>
      </c>
      <c r="C59" s="38">
        <v>421892</v>
      </c>
      <c r="D59" s="38">
        <v>421464</v>
      </c>
      <c r="E59" s="38">
        <v>423234</v>
      </c>
      <c r="F59" s="38">
        <v>425279</v>
      </c>
      <c r="G59" s="38">
        <v>427941</v>
      </c>
      <c r="H59" s="38">
        <v>432862</v>
      </c>
      <c r="I59" s="38">
        <v>434702</v>
      </c>
      <c r="J59" s="38">
        <v>432645</v>
      </c>
      <c r="K59" s="38">
        <v>437304</v>
      </c>
      <c r="L59" s="38">
        <v>439100</v>
      </c>
      <c r="M59" s="38">
        <v>438018</v>
      </c>
      <c r="N59" s="38">
        <v>437397</v>
      </c>
      <c r="O59" s="38">
        <v>441134</v>
      </c>
      <c r="P59" s="38">
        <v>443134</v>
      </c>
      <c r="Q59" s="38">
        <v>443498</v>
      </c>
      <c r="R59" s="38">
        <v>443622</v>
      </c>
      <c r="S59" s="38">
        <v>446677</v>
      </c>
      <c r="T59" s="38">
        <v>450534</v>
      </c>
      <c r="U59" s="38">
        <v>451872</v>
      </c>
      <c r="V59" s="38">
        <v>449395</v>
      </c>
      <c r="W59" s="38">
        <v>451087</v>
      </c>
      <c r="X59" s="38">
        <v>450887</v>
      </c>
      <c r="Y59" s="38">
        <v>447304</v>
      </c>
      <c r="Z59" s="38">
        <v>445966</v>
      </c>
      <c r="AA59" s="38">
        <v>449244</v>
      </c>
      <c r="AB59" s="38">
        <v>450830</v>
      </c>
      <c r="AC59" s="38">
        <v>454013</v>
      </c>
      <c r="AD59" s="38">
        <v>457286</v>
      </c>
      <c r="AE59" s="38">
        <v>460461</v>
      </c>
      <c r="AF59" s="38">
        <v>467063</v>
      </c>
      <c r="AG59" s="38">
        <v>465317</v>
      </c>
    </row>
    <row r="60" spans="1:33" x14ac:dyDescent="0.25">
      <c r="A60" s="38" t="s">
        <v>188</v>
      </c>
      <c r="B60" s="38">
        <v>19847</v>
      </c>
      <c r="C60" s="38">
        <v>19838</v>
      </c>
      <c r="D60" s="38">
        <v>20057</v>
      </c>
      <c r="E60" s="38">
        <v>20266</v>
      </c>
      <c r="F60" s="38">
        <v>20405</v>
      </c>
      <c r="G60" s="38">
        <v>20776</v>
      </c>
      <c r="H60" s="38">
        <v>21540</v>
      </c>
      <c r="I60" s="38">
        <v>21599</v>
      </c>
      <c r="J60" s="38">
        <v>21030</v>
      </c>
      <c r="K60" s="38">
        <v>20556</v>
      </c>
      <c r="L60" s="38">
        <v>20277</v>
      </c>
      <c r="M60" s="38">
        <v>20027</v>
      </c>
      <c r="N60" s="38">
        <v>20252</v>
      </c>
      <c r="O60" s="38">
        <v>20383</v>
      </c>
      <c r="P60" s="38">
        <v>20598</v>
      </c>
      <c r="Q60" s="38">
        <v>20831</v>
      </c>
      <c r="R60" s="38">
        <v>20852</v>
      </c>
      <c r="S60" s="38">
        <v>21541</v>
      </c>
      <c r="T60" s="38">
        <v>22110</v>
      </c>
      <c r="U60" s="38">
        <v>22352</v>
      </c>
      <c r="V60" s="38">
        <v>21569</v>
      </c>
      <c r="W60" s="38">
        <v>20893</v>
      </c>
      <c r="X60" s="38">
        <v>20520</v>
      </c>
      <c r="Y60" s="38">
        <v>19935</v>
      </c>
      <c r="Z60" s="38">
        <v>20241</v>
      </c>
      <c r="AA60" s="38">
        <v>20209</v>
      </c>
      <c r="AB60" s="38">
        <v>20953</v>
      </c>
      <c r="AC60" s="38">
        <v>21325</v>
      </c>
      <c r="AD60" s="38">
        <v>21464</v>
      </c>
      <c r="AE60" s="38">
        <v>21727</v>
      </c>
      <c r="AF60" s="38">
        <v>22721</v>
      </c>
      <c r="AG60" s="38">
        <v>22675</v>
      </c>
    </row>
    <row r="61" spans="1:33" x14ac:dyDescent="0.25">
      <c r="A61" s="38" t="s">
        <v>189</v>
      </c>
      <c r="B61" s="38">
        <v>22437</v>
      </c>
      <c r="C61" s="38">
        <v>22536</v>
      </c>
      <c r="D61" s="38">
        <v>22766</v>
      </c>
      <c r="E61" s="38">
        <v>22870</v>
      </c>
      <c r="F61" s="38">
        <v>23009</v>
      </c>
      <c r="G61" s="38">
        <v>23322</v>
      </c>
      <c r="H61" s="38">
        <v>23166</v>
      </c>
      <c r="I61" s="38">
        <v>23380</v>
      </c>
      <c r="J61" s="38">
        <v>23642</v>
      </c>
      <c r="K61" s="38">
        <v>23464</v>
      </c>
      <c r="L61" s="38">
        <v>23272</v>
      </c>
      <c r="M61" s="38">
        <v>23108</v>
      </c>
      <c r="N61" s="38">
        <v>22984</v>
      </c>
      <c r="O61" s="38">
        <v>23199</v>
      </c>
      <c r="P61" s="38">
        <v>23461</v>
      </c>
      <c r="Q61" s="38">
        <v>23665</v>
      </c>
      <c r="R61" s="38">
        <v>23681</v>
      </c>
      <c r="S61" s="38">
        <v>24002</v>
      </c>
      <c r="T61" s="38">
        <v>23988</v>
      </c>
      <c r="U61" s="38">
        <v>23994</v>
      </c>
      <c r="V61" s="38">
        <v>24354</v>
      </c>
      <c r="W61" s="38">
        <v>24347</v>
      </c>
      <c r="X61" s="38">
        <v>23973</v>
      </c>
      <c r="Y61" s="38">
        <v>23686</v>
      </c>
      <c r="Z61" s="38">
        <v>23490</v>
      </c>
      <c r="AA61" s="38">
        <v>23491</v>
      </c>
      <c r="AB61" s="38">
        <v>23657</v>
      </c>
      <c r="AC61" s="38">
        <v>23952</v>
      </c>
      <c r="AD61" s="38">
        <v>23957</v>
      </c>
      <c r="AE61" s="38">
        <v>24170</v>
      </c>
      <c r="AF61" s="38">
        <v>24385</v>
      </c>
      <c r="AG61" s="38">
        <v>24239</v>
      </c>
    </row>
    <row r="62" spans="1:33" x14ac:dyDescent="0.25">
      <c r="A62" s="38" t="s">
        <v>190</v>
      </c>
      <c r="B62" s="38">
        <v>11592</v>
      </c>
      <c r="C62" s="38">
        <v>11612</v>
      </c>
      <c r="D62" s="38">
        <v>11779</v>
      </c>
      <c r="E62" s="38">
        <v>11850</v>
      </c>
      <c r="F62" s="38">
        <v>11900</v>
      </c>
      <c r="G62" s="38">
        <v>12056</v>
      </c>
      <c r="H62" s="38">
        <v>11970</v>
      </c>
      <c r="I62" s="38">
        <v>12164</v>
      </c>
      <c r="J62" s="38">
        <v>12306</v>
      </c>
      <c r="K62" s="38">
        <v>12229</v>
      </c>
      <c r="L62" s="38">
        <v>12046</v>
      </c>
      <c r="M62" s="38">
        <v>11963</v>
      </c>
      <c r="N62" s="38">
        <v>12017</v>
      </c>
      <c r="O62" s="38">
        <v>12159</v>
      </c>
      <c r="P62" s="38">
        <v>12352</v>
      </c>
      <c r="Q62" s="38">
        <v>12558</v>
      </c>
      <c r="R62" s="38">
        <v>12516</v>
      </c>
      <c r="S62" s="38">
        <v>12616</v>
      </c>
      <c r="T62" s="38">
        <v>12668</v>
      </c>
      <c r="U62" s="38">
        <v>12712</v>
      </c>
      <c r="V62" s="38">
        <v>12881</v>
      </c>
      <c r="W62" s="38">
        <v>12926</v>
      </c>
      <c r="X62" s="38">
        <v>12626</v>
      </c>
      <c r="Y62" s="38">
        <v>12435</v>
      </c>
      <c r="Z62" s="38">
        <v>12313</v>
      </c>
      <c r="AA62" s="38">
        <v>12248</v>
      </c>
      <c r="AB62" s="38">
        <v>12430</v>
      </c>
      <c r="AC62" s="38">
        <v>12817</v>
      </c>
      <c r="AD62" s="38">
        <v>12761</v>
      </c>
      <c r="AE62" s="38">
        <v>12860</v>
      </c>
      <c r="AF62" s="38">
        <v>13047</v>
      </c>
      <c r="AG62" s="38">
        <v>12956</v>
      </c>
    </row>
    <row r="63" spans="1:33" x14ac:dyDescent="0.25">
      <c r="A63" s="38" t="s">
        <v>191</v>
      </c>
      <c r="B63" s="38">
        <v>17651</v>
      </c>
      <c r="C63" s="38">
        <v>17716</v>
      </c>
      <c r="D63" s="38">
        <v>17694</v>
      </c>
      <c r="E63" s="38">
        <v>17768</v>
      </c>
      <c r="F63" s="38">
        <v>17827</v>
      </c>
      <c r="G63" s="38">
        <v>17979</v>
      </c>
      <c r="H63" s="38">
        <v>18176</v>
      </c>
      <c r="I63" s="38">
        <v>18261</v>
      </c>
      <c r="J63" s="38">
        <v>18130</v>
      </c>
      <c r="K63" s="38">
        <v>18262</v>
      </c>
      <c r="L63" s="38">
        <v>18346</v>
      </c>
      <c r="M63" s="38">
        <v>18352</v>
      </c>
      <c r="N63" s="38">
        <v>18286</v>
      </c>
      <c r="O63" s="38">
        <v>18414</v>
      </c>
      <c r="P63" s="38">
        <v>18534</v>
      </c>
      <c r="Q63" s="38">
        <v>18515</v>
      </c>
      <c r="R63" s="38">
        <v>18567</v>
      </c>
      <c r="S63" s="38">
        <v>18711</v>
      </c>
      <c r="T63" s="38">
        <v>18876</v>
      </c>
      <c r="U63" s="38">
        <v>18916</v>
      </c>
      <c r="V63" s="38">
        <v>18804</v>
      </c>
      <c r="W63" s="38">
        <v>18845</v>
      </c>
      <c r="X63" s="38">
        <v>18861</v>
      </c>
      <c r="Y63" s="38">
        <v>18674</v>
      </c>
      <c r="Z63" s="38">
        <v>18691</v>
      </c>
      <c r="AA63" s="38">
        <v>18782</v>
      </c>
      <c r="AB63" s="38">
        <v>18866</v>
      </c>
      <c r="AC63" s="38">
        <v>18957</v>
      </c>
      <c r="AD63" s="38">
        <v>19124</v>
      </c>
      <c r="AE63" s="38">
        <v>19314</v>
      </c>
      <c r="AF63" s="38">
        <v>19608</v>
      </c>
      <c r="AG63" s="38">
        <v>19568</v>
      </c>
    </row>
    <row r="64" spans="1:33" x14ac:dyDescent="0.25">
      <c r="A64" s="38" t="s">
        <v>192</v>
      </c>
      <c r="B64" s="38">
        <v>35450</v>
      </c>
      <c r="C64" s="38">
        <v>35623</v>
      </c>
      <c r="D64" s="38">
        <v>35647</v>
      </c>
      <c r="E64" s="38">
        <v>35746</v>
      </c>
      <c r="F64" s="38">
        <v>36165</v>
      </c>
      <c r="G64" s="38">
        <v>36697</v>
      </c>
      <c r="H64" s="38">
        <v>37238</v>
      </c>
      <c r="I64" s="38">
        <v>37202</v>
      </c>
      <c r="J64" s="38">
        <v>37507</v>
      </c>
      <c r="K64" s="38">
        <v>37257</v>
      </c>
      <c r="L64" s="38">
        <v>37325</v>
      </c>
      <c r="M64" s="38">
        <v>37103</v>
      </c>
      <c r="N64" s="38">
        <v>36739</v>
      </c>
      <c r="O64" s="38">
        <v>37203</v>
      </c>
      <c r="P64" s="38">
        <v>37473</v>
      </c>
      <c r="Q64" s="38">
        <v>37521</v>
      </c>
      <c r="R64" s="38">
        <v>37757</v>
      </c>
      <c r="S64" s="38">
        <v>38533</v>
      </c>
      <c r="T64" s="38">
        <v>38792</v>
      </c>
      <c r="U64" s="38">
        <v>38664</v>
      </c>
      <c r="V64" s="38">
        <v>38822</v>
      </c>
      <c r="W64" s="38">
        <v>38825</v>
      </c>
      <c r="X64" s="38">
        <v>38703</v>
      </c>
      <c r="Y64" s="38">
        <v>38406</v>
      </c>
      <c r="Z64" s="38">
        <v>38011</v>
      </c>
      <c r="AA64" s="38">
        <v>38214</v>
      </c>
      <c r="AB64" s="38">
        <v>38426</v>
      </c>
      <c r="AC64" s="38">
        <v>38704</v>
      </c>
      <c r="AD64" s="38">
        <v>39056</v>
      </c>
      <c r="AE64" s="38">
        <v>39590</v>
      </c>
      <c r="AF64" s="38">
        <v>39940</v>
      </c>
      <c r="AG64" s="38">
        <v>39887</v>
      </c>
    </row>
    <row r="65" spans="1:35" x14ac:dyDescent="0.25">
      <c r="A65" s="38" t="s">
        <v>193</v>
      </c>
      <c r="B65" s="38">
        <v>373</v>
      </c>
      <c r="C65" s="38">
        <v>381</v>
      </c>
      <c r="D65" s="38">
        <v>368</v>
      </c>
      <c r="E65" s="38">
        <v>365</v>
      </c>
      <c r="F65" s="38">
        <v>369</v>
      </c>
      <c r="G65" s="38">
        <v>368</v>
      </c>
      <c r="H65" s="38">
        <v>371</v>
      </c>
      <c r="I65" s="38">
        <v>376</v>
      </c>
      <c r="J65" s="38">
        <v>366</v>
      </c>
      <c r="K65" s="38">
        <v>358</v>
      </c>
      <c r="L65" s="38">
        <v>363</v>
      </c>
      <c r="M65" s="38">
        <v>369</v>
      </c>
      <c r="N65" s="38">
        <v>377</v>
      </c>
      <c r="O65" s="38">
        <v>375</v>
      </c>
      <c r="P65" s="38">
        <v>380</v>
      </c>
      <c r="Q65" s="38">
        <v>371</v>
      </c>
      <c r="R65" s="38">
        <v>371</v>
      </c>
      <c r="S65" s="38">
        <v>371</v>
      </c>
      <c r="T65" s="38">
        <v>382</v>
      </c>
      <c r="U65" s="38">
        <v>388</v>
      </c>
      <c r="V65" s="38">
        <v>394</v>
      </c>
      <c r="W65" s="38">
        <v>380</v>
      </c>
      <c r="X65" s="38">
        <v>381</v>
      </c>
      <c r="Y65" s="38">
        <v>381</v>
      </c>
      <c r="Z65" s="38">
        <v>384</v>
      </c>
      <c r="AA65" s="38">
        <v>381</v>
      </c>
      <c r="AB65" s="38">
        <v>390</v>
      </c>
      <c r="AC65" s="38">
        <v>392</v>
      </c>
      <c r="AD65" s="38">
        <v>403</v>
      </c>
      <c r="AE65" s="38">
        <v>395</v>
      </c>
      <c r="AF65" s="38">
        <v>403</v>
      </c>
      <c r="AG65" s="38">
        <v>409</v>
      </c>
    </row>
    <row r="66" spans="1:35" x14ac:dyDescent="0.25">
      <c r="A66" s="38" t="s">
        <v>194</v>
      </c>
      <c r="B66" s="38">
        <v>343862</v>
      </c>
      <c r="C66" s="38">
        <v>344507</v>
      </c>
      <c r="D66" s="38">
        <v>344227</v>
      </c>
      <c r="E66" s="38">
        <v>345732</v>
      </c>
      <c r="F66" s="38">
        <v>347420</v>
      </c>
      <c r="G66" s="38">
        <v>349632</v>
      </c>
      <c r="H66" s="38">
        <v>353621</v>
      </c>
      <c r="I66" s="38">
        <v>355126</v>
      </c>
      <c r="J66" s="38">
        <v>353552</v>
      </c>
      <c r="K66" s="38">
        <v>357284</v>
      </c>
      <c r="L66" s="38">
        <v>358763</v>
      </c>
      <c r="M66" s="38">
        <v>357874</v>
      </c>
      <c r="N66" s="38">
        <v>357375</v>
      </c>
      <c r="O66" s="38">
        <v>360489</v>
      </c>
      <c r="P66" s="38">
        <v>362228</v>
      </c>
      <c r="Q66" s="38">
        <v>362604</v>
      </c>
      <c r="R66" s="38">
        <v>362716</v>
      </c>
      <c r="S66" s="38">
        <v>365103</v>
      </c>
      <c r="T66" s="38">
        <v>368290</v>
      </c>
      <c r="U66" s="38">
        <v>369458</v>
      </c>
      <c r="V66" s="38">
        <v>367378</v>
      </c>
      <c r="W66" s="38">
        <v>368844</v>
      </c>
      <c r="X66" s="38">
        <v>368584</v>
      </c>
      <c r="Y66" s="38">
        <v>365664</v>
      </c>
      <c r="Z66" s="38">
        <v>364665</v>
      </c>
      <c r="AA66" s="38">
        <v>367528</v>
      </c>
      <c r="AB66" s="38">
        <v>368793</v>
      </c>
      <c r="AC66" s="38">
        <v>371430</v>
      </c>
      <c r="AD66" s="38">
        <v>374124</v>
      </c>
      <c r="AE66" s="38">
        <v>376659</v>
      </c>
      <c r="AF66" s="38">
        <v>382013</v>
      </c>
      <c r="AG66" s="38">
        <v>380613</v>
      </c>
    </row>
    <row r="67" spans="1:35" x14ac:dyDescent="0.25">
      <c r="A67" s="38" t="s">
        <v>195</v>
      </c>
      <c r="B67" s="38">
        <v>345406</v>
      </c>
      <c r="C67" s="38">
        <v>346067</v>
      </c>
      <c r="D67" s="38">
        <v>345769</v>
      </c>
      <c r="E67" s="38">
        <v>347275</v>
      </c>
      <c r="F67" s="38">
        <v>348965</v>
      </c>
      <c r="G67" s="38">
        <v>351182</v>
      </c>
      <c r="H67" s="38">
        <v>355202</v>
      </c>
      <c r="I67" s="38">
        <v>356713</v>
      </c>
      <c r="J67" s="38">
        <v>355143</v>
      </c>
      <c r="K67" s="38">
        <v>358869</v>
      </c>
      <c r="L67" s="38">
        <v>360357</v>
      </c>
      <c r="M67" s="38">
        <v>359473</v>
      </c>
      <c r="N67" s="38">
        <v>358979</v>
      </c>
      <c r="O67" s="38">
        <v>362098</v>
      </c>
      <c r="P67" s="38">
        <v>363846</v>
      </c>
      <c r="Q67" s="38">
        <v>364227</v>
      </c>
      <c r="R67" s="38">
        <v>364327</v>
      </c>
      <c r="S67" s="38">
        <v>366711</v>
      </c>
      <c r="T67" s="38">
        <v>369933</v>
      </c>
      <c r="U67" s="38">
        <v>371102</v>
      </c>
      <c r="V67" s="38">
        <v>369018</v>
      </c>
      <c r="W67" s="38">
        <v>370473</v>
      </c>
      <c r="X67" s="38">
        <v>370209</v>
      </c>
      <c r="Y67" s="38">
        <v>367278</v>
      </c>
      <c r="Z67" s="38">
        <v>366304</v>
      </c>
      <c r="AA67" s="38">
        <v>369157</v>
      </c>
      <c r="AB67" s="38">
        <v>370439</v>
      </c>
      <c r="AC67" s="38">
        <v>373092</v>
      </c>
      <c r="AD67" s="38">
        <v>375810</v>
      </c>
      <c r="AE67" s="38">
        <v>378332</v>
      </c>
      <c r="AF67" s="38">
        <v>383717</v>
      </c>
      <c r="AG67" s="38">
        <v>382306</v>
      </c>
    </row>
    <row r="68" spans="1:35" x14ac:dyDescent="0.25">
      <c r="A68" s="38" t="s">
        <v>196</v>
      </c>
      <c r="B68" s="38">
        <v>1171</v>
      </c>
      <c r="C68" s="38">
        <v>1179</v>
      </c>
      <c r="D68" s="38">
        <v>1174</v>
      </c>
      <c r="E68" s="38">
        <v>1178</v>
      </c>
      <c r="F68" s="38">
        <v>1176</v>
      </c>
      <c r="G68" s="38">
        <v>1182</v>
      </c>
      <c r="H68" s="38">
        <v>1210</v>
      </c>
      <c r="I68" s="38">
        <v>1211</v>
      </c>
      <c r="J68" s="38">
        <v>1225</v>
      </c>
      <c r="K68" s="38">
        <v>1227</v>
      </c>
      <c r="L68" s="38">
        <v>1231</v>
      </c>
      <c r="M68" s="38">
        <v>1230</v>
      </c>
      <c r="N68" s="38">
        <v>1227</v>
      </c>
      <c r="O68" s="38">
        <v>1234</v>
      </c>
      <c r="P68" s="38">
        <v>1238</v>
      </c>
      <c r="Q68" s="38">
        <v>1252</v>
      </c>
      <c r="R68" s="38">
        <v>1240</v>
      </c>
      <c r="S68" s="38">
        <v>1237</v>
      </c>
      <c r="T68" s="38">
        <v>1261</v>
      </c>
      <c r="U68" s="38">
        <v>1256</v>
      </c>
      <c r="V68" s="38">
        <v>1246</v>
      </c>
      <c r="W68" s="38">
        <v>1249</v>
      </c>
      <c r="X68" s="38">
        <v>1244</v>
      </c>
      <c r="Y68" s="38">
        <v>1233</v>
      </c>
      <c r="Z68" s="38">
        <v>1255</v>
      </c>
      <c r="AA68" s="38">
        <v>1248</v>
      </c>
      <c r="AB68" s="38">
        <v>1256</v>
      </c>
      <c r="AC68" s="38">
        <v>1270</v>
      </c>
      <c r="AD68" s="38">
        <v>1283</v>
      </c>
      <c r="AE68" s="38">
        <v>1278</v>
      </c>
      <c r="AF68" s="38">
        <v>1301</v>
      </c>
      <c r="AG68" s="38">
        <v>1284</v>
      </c>
    </row>
    <row r="69" spans="1:35" x14ac:dyDescent="0.25">
      <c r="A69" s="38" t="s">
        <v>197</v>
      </c>
      <c r="B69" s="38">
        <v>1210014</v>
      </c>
      <c r="C69" s="38">
        <v>1211429</v>
      </c>
      <c r="D69" s="38">
        <v>1210097</v>
      </c>
      <c r="E69" s="38">
        <v>1211843</v>
      </c>
      <c r="F69" s="38">
        <v>1217724</v>
      </c>
      <c r="G69" s="38">
        <v>1220872</v>
      </c>
      <c r="H69" s="38">
        <v>1234688</v>
      </c>
      <c r="I69" s="38">
        <v>1238536</v>
      </c>
      <c r="J69" s="38">
        <v>1233725</v>
      </c>
      <c r="K69" s="38">
        <v>1248330</v>
      </c>
      <c r="L69" s="38">
        <v>1255839</v>
      </c>
      <c r="M69" s="38">
        <v>1256432</v>
      </c>
      <c r="N69" s="38">
        <v>1254467</v>
      </c>
      <c r="O69" s="38">
        <v>1263164</v>
      </c>
      <c r="P69" s="38">
        <v>1268039</v>
      </c>
      <c r="Q69" s="38">
        <v>1266095</v>
      </c>
      <c r="R69" s="38">
        <v>1267533</v>
      </c>
      <c r="S69" s="38">
        <v>1274634</v>
      </c>
      <c r="T69" s="38">
        <v>1286315</v>
      </c>
      <c r="U69" s="38">
        <v>1287275</v>
      </c>
      <c r="V69" s="38">
        <v>1280681</v>
      </c>
      <c r="W69" s="38">
        <v>1287314</v>
      </c>
      <c r="X69" s="38">
        <v>1289464</v>
      </c>
      <c r="Y69" s="38">
        <v>1282972</v>
      </c>
      <c r="Z69" s="38">
        <v>1278225</v>
      </c>
      <c r="AA69" s="38">
        <v>1284706</v>
      </c>
      <c r="AB69" s="38">
        <v>1286615</v>
      </c>
      <c r="AC69" s="38">
        <v>1293924</v>
      </c>
      <c r="AD69" s="38">
        <v>1301539</v>
      </c>
      <c r="AE69" s="38">
        <v>1312456</v>
      </c>
      <c r="AF69" s="38">
        <v>1333058</v>
      </c>
      <c r="AG69" s="38">
        <v>1326903</v>
      </c>
    </row>
    <row r="70" spans="1:35" x14ac:dyDescent="0.25">
      <c r="A70" s="38" t="s">
        <v>198</v>
      </c>
      <c r="B70" s="38">
        <v>989695</v>
      </c>
      <c r="C70" s="38">
        <v>992077</v>
      </c>
      <c r="D70" s="38">
        <v>991393</v>
      </c>
      <c r="E70" s="38">
        <v>995326</v>
      </c>
      <c r="F70" s="38">
        <v>999662</v>
      </c>
      <c r="G70" s="38">
        <v>1005764</v>
      </c>
      <c r="H70" s="38">
        <v>1017333</v>
      </c>
      <c r="I70" s="38">
        <v>1021280</v>
      </c>
      <c r="J70" s="38">
        <v>1017810</v>
      </c>
      <c r="K70" s="38">
        <v>1027011</v>
      </c>
      <c r="L70" s="38">
        <v>1031518</v>
      </c>
      <c r="M70" s="38">
        <v>1030100</v>
      </c>
      <c r="N70" s="38">
        <v>1028216</v>
      </c>
      <c r="O70" s="38">
        <v>1037291</v>
      </c>
      <c r="P70" s="38">
        <v>1041671</v>
      </c>
      <c r="Q70" s="38">
        <v>1042583</v>
      </c>
      <c r="R70" s="38">
        <v>1043842</v>
      </c>
      <c r="S70" s="38">
        <v>1051788</v>
      </c>
      <c r="T70" s="38">
        <v>1061805</v>
      </c>
      <c r="U70" s="38">
        <v>1063210</v>
      </c>
      <c r="V70" s="38">
        <v>1057171</v>
      </c>
      <c r="W70" s="38">
        <v>1060264</v>
      </c>
      <c r="X70" s="38">
        <v>1059913</v>
      </c>
      <c r="Y70" s="38">
        <v>1051943</v>
      </c>
      <c r="Z70" s="38">
        <v>1049079</v>
      </c>
      <c r="AA70" s="38">
        <v>1055826</v>
      </c>
      <c r="AB70" s="38">
        <v>1059566</v>
      </c>
      <c r="AC70" s="38">
        <v>1067358</v>
      </c>
      <c r="AD70" s="38">
        <v>1075524</v>
      </c>
      <c r="AE70" s="38">
        <v>1083906</v>
      </c>
      <c r="AF70" s="38">
        <v>1100864</v>
      </c>
      <c r="AG70" s="38">
        <v>1095559</v>
      </c>
    </row>
    <row r="71" spans="1:35" x14ac:dyDescent="0.25">
      <c r="A71" s="38" t="s">
        <v>199</v>
      </c>
      <c r="B71" s="38">
        <v>1536412</v>
      </c>
      <c r="C71" s="38">
        <v>1539448</v>
      </c>
      <c r="D71" s="38">
        <v>1538595</v>
      </c>
      <c r="E71" s="38">
        <v>1540277</v>
      </c>
      <c r="F71" s="38">
        <v>1549336</v>
      </c>
      <c r="G71" s="38">
        <v>1555738</v>
      </c>
      <c r="H71" s="38">
        <v>1571748</v>
      </c>
      <c r="I71" s="38">
        <v>1575352</v>
      </c>
      <c r="J71" s="38">
        <v>1571636</v>
      </c>
      <c r="K71" s="38">
        <v>1587537</v>
      </c>
      <c r="L71" s="38">
        <v>1595879</v>
      </c>
      <c r="M71" s="38">
        <v>1594626</v>
      </c>
      <c r="N71" s="38">
        <v>1591276</v>
      </c>
      <c r="O71" s="38">
        <v>1603318</v>
      </c>
      <c r="P71" s="38">
        <v>1610681</v>
      </c>
      <c r="Q71" s="38">
        <v>1608749</v>
      </c>
      <c r="R71" s="38">
        <v>1611491</v>
      </c>
      <c r="S71" s="38">
        <v>1623469</v>
      </c>
      <c r="T71" s="38">
        <v>1634852</v>
      </c>
      <c r="U71" s="38">
        <v>1635047</v>
      </c>
      <c r="V71" s="38">
        <v>1629252</v>
      </c>
      <c r="W71" s="38">
        <v>1637465</v>
      </c>
      <c r="X71" s="38">
        <v>1639164</v>
      </c>
      <c r="Y71" s="38">
        <v>1629865</v>
      </c>
      <c r="Z71" s="38">
        <v>1623103</v>
      </c>
      <c r="AA71" s="38">
        <v>1631257</v>
      </c>
      <c r="AB71" s="38">
        <v>1635311</v>
      </c>
      <c r="AC71" s="38">
        <v>1644619</v>
      </c>
      <c r="AD71" s="38">
        <v>1654806</v>
      </c>
      <c r="AE71" s="38">
        <v>1669457</v>
      </c>
      <c r="AF71" s="38">
        <v>1691188</v>
      </c>
      <c r="AG71" s="38">
        <v>1684105</v>
      </c>
    </row>
    <row r="72" spans="1:35" x14ac:dyDescent="0.25">
      <c r="A72" s="38" t="s">
        <v>200</v>
      </c>
      <c r="B72" s="38">
        <v>8825</v>
      </c>
      <c r="C72" s="38">
        <v>8789</v>
      </c>
      <c r="D72" s="38">
        <v>8773</v>
      </c>
      <c r="E72" s="38">
        <v>8787</v>
      </c>
      <c r="F72" s="38">
        <v>8952</v>
      </c>
      <c r="G72" s="38">
        <v>9084</v>
      </c>
      <c r="H72" s="38">
        <v>9190</v>
      </c>
      <c r="I72" s="38">
        <v>9261</v>
      </c>
      <c r="J72" s="38">
        <v>9177</v>
      </c>
      <c r="K72" s="38">
        <v>9177</v>
      </c>
      <c r="L72" s="38">
        <v>9171</v>
      </c>
      <c r="M72" s="38">
        <v>9063</v>
      </c>
      <c r="N72" s="38">
        <v>9133</v>
      </c>
      <c r="O72" s="38">
        <v>9149</v>
      </c>
      <c r="P72" s="38">
        <v>9238</v>
      </c>
      <c r="Q72" s="38">
        <v>9292</v>
      </c>
      <c r="R72" s="38">
        <v>9285</v>
      </c>
      <c r="S72" s="38">
        <v>9508</v>
      </c>
      <c r="T72" s="38">
        <v>9590</v>
      </c>
      <c r="U72" s="38">
        <v>9621</v>
      </c>
      <c r="V72" s="38">
        <v>9562</v>
      </c>
      <c r="W72" s="38">
        <v>9415</v>
      </c>
      <c r="X72" s="38">
        <v>9291</v>
      </c>
      <c r="Y72" s="38">
        <v>9161</v>
      </c>
      <c r="Z72" s="38">
        <v>9259</v>
      </c>
      <c r="AA72" s="38">
        <v>9158</v>
      </c>
      <c r="AB72" s="38">
        <v>9290</v>
      </c>
      <c r="AC72" s="38">
        <v>9427</v>
      </c>
      <c r="AD72" s="38">
        <v>9583</v>
      </c>
      <c r="AE72" s="38">
        <v>9850</v>
      </c>
      <c r="AF72" s="38">
        <v>9942</v>
      </c>
      <c r="AG72" s="38">
        <v>10042</v>
      </c>
    </row>
    <row r="73" spans="1:35" x14ac:dyDescent="0.25">
      <c r="A73" s="38" t="s">
        <v>149</v>
      </c>
      <c r="B73" s="38">
        <v>11219</v>
      </c>
      <c r="C73" s="38">
        <v>11158</v>
      </c>
      <c r="D73" s="38">
        <v>11125</v>
      </c>
      <c r="E73" s="38">
        <v>11268</v>
      </c>
      <c r="F73" s="38">
        <v>11455</v>
      </c>
      <c r="G73" s="38">
        <v>11666</v>
      </c>
      <c r="H73" s="38">
        <v>11899</v>
      </c>
      <c r="I73" s="38">
        <v>11944</v>
      </c>
      <c r="J73" s="38">
        <v>11837</v>
      </c>
      <c r="K73" s="38">
        <v>11822</v>
      </c>
      <c r="L73" s="38">
        <v>11842</v>
      </c>
      <c r="M73" s="38">
        <v>11756</v>
      </c>
      <c r="N73" s="38">
        <v>11837</v>
      </c>
      <c r="O73" s="38">
        <v>11880</v>
      </c>
      <c r="P73" s="38">
        <v>11972</v>
      </c>
      <c r="Q73" s="38">
        <v>12092</v>
      </c>
      <c r="R73" s="38">
        <v>12167</v>
      </c>
      <c r="S73" s="38">
        <v>12415</v>
      </c>
      <c r="T73" s="38">
        <v>12600</v>
      </c>
      <c r="U73" s="38">
        <v>12692</v>
      </c>
      <c r="V73" s="38">
        <v>12539</v>
      </c>
      <c r="W73" s="38">
        <v>12437</v>
      </c>
      <c r="X73" s="38">
        <v>12379</v>
      </c>
      <c r="Y73" s="38">
        <v>12254</v>
      </c>
      <c r="Z73" s="38">
        <v>12486</v>
      </c>
      <c r="AA73" s="38">
        <v>12421</v>
      </c>
      <c r="AB73" s="38">
        <v>12441</v>
      </c>
      <c r="AC73" s="38">
        <v>12628</v>
      </c>
      <c r="AD73" s="38">
        <v>12802</v>
      </c>
      <c r="AE73" s="38">
        <v>12979</v>
      </c>
      <c r="AF73" s="38">
        <v>13184</v>
      </c>
      <c r="AG73" s="38">
        <v>13253</v>
      </c>
    </row>
    <row r="74" spans="1:35" x14ac:dyDescent="0.25">
      <c r="A74" s="38" t="s">
        <v>201</v>
      </c>
      <c r="B74" s="38">
        <v>43632</v>
      </c>
      <c r="C74" s="38">
        <v>43405</v>
      </c>
      <c r="D74" s="38">
        <v>43407</v>
      </c>
      <c r="E74" s="38">
        <v>43660</v>
      </c>
      <c r="F74" s="38">
        <v>44239</v>
      </c>
      <c r="G74" s="38">
        <v>44744</v>
      </c>
      <c r="H74" s="38">
        <v>44693</v>
      </c>
      <c r="I74" s="38">
        <v>45369</v>
      </c>
      <c r="J74" s="38">
        <v>44955</v>
      </c>
      <c r="K74" s="38">
        <v>44784</v>
      </c>
      <c r="L74" s="38">
        <v>44860</v>
      </c>
      <c r="M74" s="38">
        <v>44617</v>
      </c>
      <c r="N74" s="38">
        <v>44941</v>
      </c>
      <c r="O74" s="38">
        <v>45012</v>
      </c>
      <c r="P74" s="38">
        <v>45268</v>
      </c>
      <c r="Q74" s="38">
        <v>45322</v>
      </c>
      <c r="R74" s="38">
        <v>45379</v>
      </c>
      <c r="S74" s="38">
        <v>46570</v>
      </c>
      <c r="T74" s="38">
        <v>46391</v>
      </c>
      <c r="U74" s="38">
        <v>47063</v>
      </c>
      <c r="V74" s="38">
        <v>46478</v>
      </c>
      <c r="W74" s="38">
        <v>46180</v>
      </c>
      <c r="X74" s="38">
        <v>46251</v>
      </c>
      <c r="Y74" s="38">
        <v>45830</v>
      </c>
      <c r="Z74" s="38">
        <v>45951</v>
      </c>
      <c r="AA74" s="38">
        <v>45728</v>
      </c>
      <c r="AB74" s="38">
        <v>45884</v>
      </c>
      <c r="AC74" s="38">
        <v>46134</v>
      </c>
      <c r="AD74" s="38">
        <v>46494</v>
      </c>
      <c r="AE74" s="38">
        <v>47334</v>
      </c>
      <c r="AF74" s="38">
        <v>47311</v>
      </c>
      <c r="AG74" s="38">
        <v>47795</v>
      </c>
      <c r="AH74" s="32"/>
      <c r="AI74" s="32"/>
    </row>
    <row r="75" spans="1:35" x14ac:dyDescent="0.25">
      <c r="A75" s="38" t="s">
        <v>202</v>
      </c>
      <c r="B75" s="38">
        <v>61537</v>
      </c>
      <c r="C75" s="38">
        <v>61994</v>
      </c>
      <c r="D75" s="38">
        <v>62092</v>
      </c>
      <c r="E75" s="38">
        <v>62377</v>
      </c>
      <c r="F75" s="38">
        <v>63089</v>
      </c>
      <c r="G75" s="38">
        <v>64097</v>
      </c>
      <c r="H75" s="38">
        <v>65067</v>
      </c>
      <c r="I75" s="38">
        <v>65008</v>
      </c>
      <c r="J75" s="38">
        <v>65084</v>
      </c>
      <c r="K75" s="38">
        <v>64698</v>
      </c>
      <c r="L75" s="38">
        <v>64474</v>
      </c>
      <c r="M75" s="38">
        <v>63984</v>
      </c>
      <c r="N75" s="38">
        <v>63562</v>
      </c>
      <c r="O75" s="38">
        <v>64497</v>
      </c>
      <c r="P75" s="38">
        <v>64996</v>
      </c>
      <c r="Q75" s="38">
        <v>65188</v>
      </c>
      <c r="R75" s="38">
        <v>65561</v>
      </c>
      <c r="S75" s="38">
        <v>67022</v>
      </c>
      <c r="T75" s="38">
        <v>67654</v>
      </c>
      <c r="U75" s="38">
        <v>67442</v>
      </c>
      <c r="V75" s="38">
        <v>67264</v>
      </c>
      <c r="W75" s="38">
        <v>67211</v>
      </c>
      <c r="X75" s="38">
        <v>66842</v>
      </c>
      <c r="Y75" s="38">
        <v>66168</v>
      </c>
      <c r="Z75" s="38">
        <v>65817</v>
      </c>
      <c r="AA75" s="38">
        <v>66267</v>
      </c>
      <c r="AB75" s="38">
        <v>66615</v>
      </c>
      <c r="AC75" s="38">
        <v>67173</v>
      </c>
      <c r="AD75" s="38">
        <v>67846</v>
      </c>
      <c r="AE75" s="38">
        <v>68891</v>
      </c>
      <c r="AF75" s="38">
        <v>69571</v>
      </c>
      <c r="AG75" s="38">
        <v>69464</v>
      </c>
      <c r="AH75" s="32"/>
      <c r="AI75" s="32"/>
    </row>
    <row r="76" spans="1:35" x14ac:dyDescent="0.25">
      <c r="A76" s="38" t="s">
        <v>203</v>
      </c>
      <c r="B76" s="38">
        <v>73501</v>
      </c>
      <c r="C76" s="38">
        <v>74037</v>
      </c>
      <c r="D76" s="38">
        <v>74137</v>
      </c>
      <c r="E76" s="38">
        <v>74451</v>
      </c>
      <c r="F76" s="38">
        <v>75292</v>
      </c>
      <c r="G76" s="38">
        <v>76494</v>
      </c>
      <c r="H76" s="38">
        <v>77671</v>
      </c>
      <c r="I76" s="38">
        <v>77571</v>
      </c>
      <c r="J76" s="38">
        <v>77765</v>
      </c>
      <c r="K76" s="38">
        <v>77328</v>
      </c>
      <c r="L76" s="38">
        <v>77090</v>
      </c>
      <c r="M76" s="38">
        <v>76514</v>
      </c>
      <c r="N76" s="38">
        <v>75938</v>
      </c>
      <c r="O76" s="38">
        <v>77029</v>
      </c>
      <c r="P76" s="38">
        <v>77631</v>
      </c>
      <c r="Q76" s="38">
        <v>77844</v>
      </c>
      <c r="R76" s="38">
        <v>78301</v>
      </c>
      <c r="S76" s="38">
        <v>80007</v>
      </c>
      <c r="T76" s="38">
        <v>80736</v>
      </c>
      <c r="U76" s="38">
        <v>80457</v>
      </c>
      <c r="V76" s="38">
        <v>80333</v>
      </c>
      <c r="W76" s="38">
        <v>80284</v>
      </c>
      <c r="X76" s="38">
        <v>79866</v>
      </c>
      <c r="Y76" s="38">
        <v>79104</v>
      </c>
      <c r="Z76" s="38">
        <v>78662</v>
      </c>
      <c r="AA76" s="38">
        <v>79214</v>
      </c>
      <c r="AB76" s="38">
        <v>79640</v>
      </c>
      <c r="AC76" s="38">
        <v>80309</v>
      </c>
      <c r="AD76" s="38">
        <v>81086</v>
      </c>
      <c r="AE76" s="38">
        <v>82293</v>
      </c>
      <c r="AF76" s="38">
        <v>83075</v>
      </c>
      <c r="AG76" s="38">
        <v>82955</v>
      </c>
      <c r="AH76" s="32"/>
      <c r="AI76" s="32"/>
    </row>
    <row r="77" spans="1:35" x14ac:dyDescent="0.25">
      <c r="A77" s="38" t="s">
        <v>204</v>
      </c>
      <c r="B77" s="38">
        <v>11964</v>
      </c>
      <c r="C77" s="38">
        <v>12043</v>
      </c>
      <c r="D77" s="38">
        <v>12045</v>
      </c>
      <c r="E77" s="38">
        <v>12074</v>
      </c>
      <c r="F77" s="38">
        <v>12203</v>
      </c>
      <c r="G77" s="38">
        <v>12397</v>
      </c>
      <c r="H77" s="38">
        <v>12604</v>
      </c>
      <c r="I77" s="38">
        <v>12563</v>
      </c>
      <c r="J77" s="38">
        <v>12681</v>
      </c>
      <c r="K77" s="38">
        <v>12630</v>
      </c>
      <c r="L77" s="38">
        <v>12616</v>
      </c>
      <c r="M77" s="38">
        <v>12530</v>
      </c>
      <c r="N77" s="38">
        <v>12376</v>
      </c>
      <c r="O77" s="38">
        <v>12532</v>
      </c>
      <c r="P77" s="38">
        <v>12635</v>
      </c>
      <c r="Q77" s="38">
        <v>12656</v>
      </c>
      <c r="R77" s="38">
        <v>12740</v>
      </c>
      <c r="S77" s="38">
        <v>12985</v>
      </c>
      <c r="T77" s="38">
        <v>13082</v>
      </c>
      <c r="U77" s="38">
        <v>13015</v>
      </c>
      <c r="V77" s="38">
        <v>13069</v>
      </c>
      <c r="W77" s="38">
        <v>13073</v>
      </c>
      <c r="X77" s="38">
        <v>13024</v>
      </c>
      <c r="Y77" s="38">
        <v>12936</v>
      </c>
      <c r="Z77" s="38">
        <v>12845</v>
      </c>
      <c r="AA77" s="38">
        <v>12947</v>
      </c>
      <c r="AB77" s="38">
        <v>13025</v>
      </c>
      <c r="AC77" s="38">
        <v>13136</v>
      </c>
      <c r="AD77" s="38">
        <v>13240</v>
      </c>
      <c r="AE77" s="38">
        <v>13402</v>
      </c>
      <c r="AF77" s="38">
        <v>13504</v>
      </c>
      <c r="AG77" s="38">
        <v>13491</v>
      </c>
      <c r="AH77" s="32"/>
      <c r="AI77" s="32"/>
    </row>
    <row r="78" spans="1:35" x14ac:dyDescent="0.25">
      <c r="A78" s="38" t="s">
        <v>205</v>
      </c>
      <c r="B78" s="38">
        <v>183062</v>
      </c>
      <c r="C78" s="38">
        <v>184438</v>
      </c>
      <c r="D78" s="38">
        <v>184645</v>
      </c>
      <c r="E78" s="38">
        <v>185383</v>
      </c>
      <c r="F78" s="38">
        <v>187381</v>
      </c>
      <c r="G78" s="38">
        <v>190360</v>
      </c>
      <c r="H78" s="38">
        <v>193199</v>
      </c>
      <c r="I78" s="38">
        <v>193056</v>
      </c>
      <c r="J78" s="38">
        <v>193706</v>
      </c>
      <c r="K78" s="38">
        <v>192470</v>
      </c>
      <c r="L78" s="38">
        <v>192085</v>
      </c>
      <c r="M78" s="38">
        <v>190683</v>
      </c>
      <c r="N78" s="38">
        <v>189417</v>
      </c>
      <c r="O78" s="38">
        <v>191996</v>
      </c>
      <c r="P78" s="38">
        <v>193454</v>
      </c>
      <c r="Q78" s="38">
        <v>193986</v>
      </c>
      <c r="R78" s="38">
        <v>195075</v>
      </c>
      <c r="S78" s="38">
        <v>199325</v>
      </c>
      <c r="T78" s="38">
        <v>200988</v>
      </c>
      <c r="U78" s="38">
        <v>200104</v>
      </c>
      <c r="V78" s="38">
        <v>199998</v>
      </c>
      <c r="W78" s="38">
        <v>199807</v>
      </c>
      <c r="X78" s="38">
        <v>198906</v>
      </c>
      <c r="Y78" s="38">
        <v>197119</v>
      </c>
      <c r="Z78" s="38">
        <v>195639</v>
      </c>
      <c r="AA78" s="38">
        <v>197023</v>
      </c>
      <c r="AB78" s="38">
        <v>198147</v>
      </c>
      <c r="AC78" s="38">
        <v>199902</v>
      </c>
      <c r="AD78" s="38">
        <v>201698</v>
      </c>
      <c r="AE78" s="38">
        <v>204714</v>
      </c>
      <c r="AF78" s="38">
        <v>206728</v>
      </c>
      <c r="AG78" s="38">
        <v>206301</v>
      </c>
      <c r="AH78" s="32"/>
      <c r="AI78" s="32"/>
    </row>
    <row r="79" spans="1:35" x14ac:dyDescent="0.25">
      <c r="A79" s="38" t="s">
        <v>206</v>
      </c>
      <c r="B79" s="38">
        <v>867</v>
      </c>
      <c r="C79" s="38">
        <v>861</v>
      </c>
      <c r="D79" s="38">
        <v>888</v>
      </c>
      <c r="E79" s="38">
        <v>888</v>
      </c>
      <c r="F79" s="38">
        <v>893</v>
      </c>
      <c r="G79" s="38">
        <v>920</v>
      </c>
      <c r="H79" s="38">
        <v>907</v>
      </c>
      <c r="I79" s="38">
        <v>891</v>
      </c>
      <c r="J79" s="38">
        <v>901</v>
      </c>
      <c r="K79" s="38">
        <v>882</v>
      </c>
      <c r="L79" s="38">
        <v>870</v>
      </c>
      <c r="M79" s="38">
        <v>885</v>
      </c>
      <c r="N79" s="38">
        <v>873</v>
      </c>
      <c r="O79" s="38">
        <v>878</v>
      </c>
      <c r="P79" s="38">
        <v>913</v>
      </c>
      <c r="Q79" s="38">
        <v>901</v>
      </c>
      <c r="R79" s="38">
        <v>893</v>
      </c>
      <c r="S79" s="38">
        <v>928</v>
      </c>
      <c r="T79" s="38">
        <v>917</v>
      </c>
      <c r="U79" s="38">
        <v>906</v>
      </c>
      <c r="V79" s="38">
        <v>910</v>
      </c>
      <c r="W79" s="38">
        <v>893</v>
      </c>
      <c r="X79" s="38">
        <v>883</v>
      </c>
      <c r="Y79" s="38">
        <v>897</v>
      </c>
      <c r="Z79" s="38">
        <v>891</v>
      </c>
      <c r="AA79" s="38">
        <v>883</v>
      </c>
      <c r="AB79" s="38">
        <v>895</v>
      </c>
      <c r="AC79" s="38">
        <v>895</v>
      </c>
      <c r="AD79" s="38">
        <v>897</v>
      </c>
      <c r="AE79" s="38">
        <v>917</v>
      </c>
      <c r="AF79" s="38">
        <v>924</v>
      </c>
      <c r="AG79" s="38">
        <v>910</v>
      </c>
      <c r="AH79" s="32"/>
      <c r="AI79" s="32"/>
    </row>
    <row r="80" spans="1:35" x14ac:dyDescent="0.25">
      <c r="A80" s="38" t="s">
        <v>207</v>
      </c>
      <c r="B80" s="38">
        <v>29248</v>
      </c>
      <c r="C80" s="38">
        <v>29385</v>
      </c>
      <c r="D80" s="38">
        <v>29385</v>
      </c>
      <c r="E80" s="38">
        <v>29492</v>
      </c>
      <c r="F80" s="38">
        <v>29710</v>
      </c>
      <c r="G80" s="38">
        <v>29795</v>
      </c>
      <c r="H80" s="38">
        <v>29716</v>
      </c>
      <c r="I80" s="38">
        <v>29705</v>
      </c>
      <c r="J80" s="38">
        <v>29682</v>
      </c>
      <c r="K80" s="38">
        <v>30386</v>
      </c>
      <c r="L80" s="38">
        <v>30619</v>
      </c>
      <c r="M80" s="38">
        <v>30608</v>
      </c>
      <c r="N80" s="38">
        <v>30347</v>
      </c>
      <c r="O80" s="38">
        <v>30674</v>
      </c>
      <c r="P80" s="38">
        <v>30798</v>
      </c>
      <c r="Q80" s="38">
        <v>30810</v>
      </c>
      <c r="R80" s="38">
        <v>30882</v>
      </c>
      <c r="S80" s="38">
        <v>31148</v>
      </c>
      <c r="T80" s="38">
        <v>30795</v>
      </c>
      <c r="U80" s="38">
        <v>30889</v>
      </c>
      <c r="V80" s="38">
        <v>30958</v>
      </c>
      <c r="W80" s="38">
        <v>31377</v>
      </c>
      <c r="X80" s="38">
        <v>31426</v>
      </c>
      <c r="Y80" s="38">
        <v>31128</v>
      </c>
      <c r="Z80" s="38">
        <v>31025</v>
      </c>
      <c r="AA80" s="38">
        <v>31099</v>
      </c>
      <c r="AB80" s="38">
        <v>31272</v>
      </c>
      <c r="AC80" s="38">
        <v>31396</v>
      </c>
      <c r="AD80" s="38">
        <v>31754</v>
      </c>
      <c r="AE80" s="38">
        <v>31717</v>
      </c>
      <c r="AF80" s="38">
        <v>31769</v>
      </c>
      <c r="AG80" s="38">
        <v>31613</v>
      </c>
      <c r="AH80" s="32"/>
      <c r="AI80" s="32"/>
    </row>
    <row r="81" spans="1:35" x14ac:dyDescent="0.25">
      <c r="A81" s="38" t="s">
        <v>208</v>
      </c>
      <c r="B81" s="38">
        <v>12027</v>
      </c>
      <c r="C81" s="38">
        <v>12028</v>
      </c>
      <c r="D81" s="38">
        <v>12035</v>
      </c>
      <c r="E81" s="38">
        <v>12196</v>
      </c>
      <c r="F81" s="38">
        <v>12360</v>
      </c>
      <c r="G81" s="38">
        <v>18375</v>
      </c>
      <c r="H81" s="38">
        <v>14557</v>
      </c>
      <c r="I81" s="38">
        <v>12604</v>
      </c>
      <c r="J81" s="38">
        <v>12607</v>
      </c>
      <c r="K81" s="38">
        <v>12432</v>
      </c>
      <c r="L81" s="38">
        <v>12529</v>
      </c>
      <c r="M81" s="38">
        <v>12500</v>
      </c>
      <c r="N81" s="38">
        <v>12277</v>
      </c>
      <c r="O81" s="38">
        <v>12529</v>
      </c>
      <c r="P81" s="38">
        <v>12494</v>
      </c>
      <c r="Q81" s="38">
        <v>12837</v>
      </c>
      <c r="R81" s="38">
        <v>13148</v>
      </c>
      <c r="S81" s="38">
        <v>19172</v>
      </c>
      <c r="T81" s="38">
        <v>17908</v>
      </c>
      <c r="U81" s="38">
        <v>13288</v>
      </c>
      <c r="V81" s="38">
        <v>13135</v>
      </c>
      <c r="W81" s="38">
        <v>12950</v>
      </c>
      <c r="X81" s="38">
        <v>12938</v>
      </c>
      <c r="Y81" s="38">
        <v>12788</v>
      </c>
      <c r="Z81" s="38">
        <v>12673</v>
      </c>
      <c r="AA81" s="38">
        <v>12703</v>
      </c>
      <c r="AB81" s="38">
        <v>12634</v>
      </c>
      <c r="AC81" s="38">
        <v>13013</v>
      </c>
      <c r="AD81" s="38">
        <v>13383</v>
      </c>
      <c r="AE81" s="38">
        <v>19429</v>
      </c>
      <c r="AF81" s="38">
        <v>18333</v>
      </c>
      <c r="AG81" s="38">
        <v>13529</v>
      </c>
      <c r="AH81" s="32"/>
      <c r="AI81" s="32"/>
    </row>
    <row r="82" spans="1:35" x14ac:dyDescent="0.25">
      <c r="A82" s="38" t="s">
        <v>209</v>
      </c>
      <c r="B82" s="38">
        <v>27820</v>
      </c>
      <c r="C82" s="38">
        <v>27926</v>
      </c>
      <c r="D82" s="38">
        <v>27889</v>
      </c>
      <c r="E82" s="38">
        <v>28001</v>
      </c>
      <c r="F82" s="38">
        <v>28103</v>
      </c>
      <c r="G82" s="38">
        <v>28208</v>
      </c>
      <c r="H82" s="38">
        <v>28548</v>
      </c>
      <c r="I82" s="38">
        <v>28644</v>
      </c>
      <c r="J82" s="38">
        <v>28661</v>
      </c>
      <c r="K82" s="38">
        <v>28925</v>
      </c>
      <c r="L82" s="38">
        <v>29054</v>
      </c>
      <c r="M82" s="38">
        <v>29023</v>
      </c>
      <c r="N82" s="38">
        <v>28936</v>
      </c>
      <c r="O82" s="38">
        <v>29193</v>
      </c>
      <c r="P82" s="38">
        <v>29330</v>
      </c>
      <c r="Q82" s="38">
        <v>29438</v>
      </c>
      <c r="R82" s="38">
        <v>29474</v>
      </c>
      <c r="S82" s="38">
        <v>29660</v>
      </c>
      <c r="T82" s="38">
        <v>29949</v>
      </c>
      <c r="U82" s="38">
        <v>29900</v>
      </c>
      <c r="V82" s="38">
        <v>29787</v>
      </c>
      <c r="W82" s="38">
        <v>29934</v>
      </c>
      <c r="X82" s="38">
        <v>29904</v>
      </c>
      <c r="Y82" s="38">
        <v>29730</v>
      </c>
      <c r="Z82" s="38">
        <v>29635</v>
      </c>
      <c r="AA82" s="38">
        <v>29844</v>
      </c>
      <c r="AB82" s="38">
        <v>29924</v>
      </c>
      <c r="AC82" s="38">
        <v>30170</v>
      </c>
      <c r="AD82" s="38">
        <v>30441</v>
      </c>
      <c r="AE82" s="38">
        <v>30653</v>
      </c>
      <c r="AF82" s="38">
        <v>31146</v>
      </c>
      <c r="AG82" s="38">
        <v>30945</v>
      </c>
      <c r="AH82" s="32"/>
      <c r="AI82" s="32"/>
    </row>
    <row r="83" spans="1:35" x14ac:dyDescent="0.25">
      <c r="A83" s="38" t="s">
        <v>210</v>
      </c>
      <c r="B83" s="38">
        <v>10973</v>
      </c>
      <c r="C83" s="38">
        <v>10936</v>
      </c>
      <c r="D83" s="38">
        <v>10944</v>
      </c>
      <c r="E83" s="38">
        <v>11167</v>
      </c>
      <c r="F83" s="38">
        <v>11471</v>
      </c>
      <c r="G83" s="38">
        <v>11655</v>
      </c>
      <c r="H83" s="38">
        <v>11900</v>
      </c>
      <c r="I83" s="38">
        <v>12033</v>
      </c>
      <c r="J83" s="38">
        <v>11605</v>
      </c>
      <c r="K83" s="38">
        <v>11453</v>
      </c>
      <c r="L83" s="38">
        <v>11382</v>
      </c>
      <c r="M83" s="38">
        <v>11125</v>
      </c>
      <c r="N83" s="38">
        <v>11236</v>
      </c>
      <c r="O83" s="38">
        <v>11374</v>
      </c>
      <c r="P83" s="38">
        <v>11506</v>
      </c>
      <c r="Q83" s="38">
        <v>11476</v>
      </c>
      <c r="R83" s="38">
        <v>11646</v>
      </c>
      <c r="S83" s="38">
        <v>11939</v>
      </c>
      <c r="T83" s="38">
        <v>12210</v>
      </c>
      <c r="U83" s="38">
        <v>12287</v>
      </c>
      <c r="V83" s="38">
        <v>11867</v>
      </c>
      <c r="W83" s="38">
        <v>11718</v>
      </c>
      <c r="X83" s="38">
        <v>11489</v>
      </c>
      <c r="Y83" s="38">
        <v>11266</v>
      </c>
      <c r="Z83" s="38">
        <v>11464</v>
      </c>
      <c r="AA83" s="38">
        <v>11443</v>
      </c>
      <c r="AB83" s="38">
        <v>11533</v>
      </c>
      <c r="AC83" s="38">
        <v>11748</v>
      </c>
      <c r="AD83" s="38">
        <v>11982</v>
      </c>
      <c r="AE83" s="38">
        <v>12190</v>
      </c>
      <c r="AF83" s="38">
        <v>12490</v>
      </c>
      <c r="AG83" s="38">
        <v>12475</v>
      </c>
      <c r="AH83" s="32"/>
      <c r="AI83" s="32"/>
    </row>
    <row r="84" spans="1:35" x14ac:dyDescent="0.25">
      <c r="A84" s="38" t="s">
        <v>211</v>
      </c>
      <c r="B84" s="38">
        <v>1599</v>
      </c>
      <c r="C84" s="38">
        <v>1596</v>
      </c>
      <c r="D84" s="38">
        <v>1605</v>
      </c>
      <c r="E84" s="38">
        <v>1624</v>
      </c>
      <c r="F84" s="38">
        <v>1639</v>
      </c>
      <c r="G84" s="38">
        <v>1638</v>
      </c>
      <c r="H84" s="38">
        <v>1664</v>
      </c>
      <c r="I84" s="38">
        <v>1653</v>
      </c>
      <c r="J84" s="38">
        <v>1642</v>
      </c>
      <c r="K84" s="38">
        <v>1656</v>
      </c>
      <c r="L84" s="38">
        <v>1669</v>
      </c>
      <c r="M84" s="38">
        <v>1663</v>
      </c>
      <c r="N84" s="38">
        <v>1662</v>
      </c>
      <c r="O84" s="38">
        <v>1685</v>
      </c>
      <c r="P84" s="38">
        <v>1691</v>
      </c>
      <c r="Q84" s="38">
        <v>1696</v>
      </c>
      <c r="R84" s="38">
        <v>1706</v>
      </c>
      <c r="S84" s="38">
        <v>1721</v>
      </c>
      <c r="T84" s="38">
        <v>1732</v>
      </c>
      <c r="U84" s="38">
        <v>1740</v>
      </c>
      <c r="V84" s="38">
        <v>1727</v>
      </c>
      <c r="W84" s="38">
        <v>1729</v>
      </c>
      <c r="X84" s="38">
        <v>1723</v>
      </c>
      <c r="Y84" s="38">
        <v>1708</v>
      </c>
      <c r="Z84" s="38">
        <v>1699</v>
      </c>
      <c r="AA84" s="38">
        <v>1708</v>
      </c>
      <c r="AB84" s="38">
        <v>1711</v>
      </c>
      <c r="AC84" s="38">
        <v>1723</v>
      </c>
      <c r="AD84" s="38">
        <v>1746</v>
      </c>
      <c r="AE84" s="38">
        <v>1766</v>
      </c>
      <c r="AF84" s="38">
        <v>1789</v>
      </c>
      <c r="AG84" s="38">
        <v>1787</v>
      </c>
      <c r="AH84" s="32"/>
      <c r="AI84" s="32"/>
    </row>
    <row r="85" spans="1:35" x14ac:dyDescent="0.25">
      <c r="A85" s="38" t="s">
        <v>212</v>
      </c>
      <c r="B85" s="38">
        <v>14218</v>
      </c>
      <c r="C85" s="38">
        <v>14255</v>
      </c>
      <c r="D85" s="38">
        <v>14250</v>
      </c>
      <c r="E85" s="38">
        <v>14311</v>
      </c>
      <c r="F85" s="38">
        <v>14374</v>
      </c>
      <c r="G85" s="38">
        <v>14445</v>
      </c>
      <c r="H85" s="38">
        <v>14567</v>
      </c>
      <c r="I85" s="38">
        <v>14606</v>
      </c>
      <c r="J85" s="38">
        <v>14628</v>
      </c>
      <c r="K85" s="38">
        <v>14742</v>
      </c>
      <c r="L85" s="38">
        <v>14829</v>
      </c>
      <c r="M85" s="38">
        <v>14847</v>
      </c>
      <c r="N85" s="38">
        <v>14793</v>
      </c>
      <c r="O85" s="38">
        <v>14932</v>
      </c>
      <c r="P85" s="38">
        <v>15016</v>
      </c>
      <c r="Q85" s="38">
        <v>14996</v>
      </c>
      <c r="R85" s="38">
        <v>15016</v>
      </c>
      <c r="S85" s="38">
        <v>15146</v>
      </c>
      <c r="T85" s="38">
        <v>15273</v>
      </c>
      <c r="U85" s="38">
        <v>15278</v>
      </c>
      <c r="V85" s="38">
        <v>15184</v>
      </c>
      <c r="W85" s="38">
        <v>15240</v>
      </c>
      <c r="X85" s="38">
        <v>15252</v>
      </c>
      <c r="Y85" s="38">
        <v>15142</v>
      </c>
      <c r="Z85" s="38">
        <v>15111</v>
      </c>
      <c r="AA85" s="38">
        <v>15195</v>
      </c>
      <c r="AB85" s="38">
        <v>15233</v>
      </c>
      <c r="AC85" s="38">
        <v>15370</v>
      </c>
      <c r="AD85" s="38">
        <v>15502</v>
      </c>
      <c r="AE85" s="38">
        <v>15636</v>
      </c>
      <c r="AF85" s="38">
        <v>15875</v>
      </c>
      <c r="AG85" s="38">
        <v>15776</v>
      </c>
      <c r="AH85" s="32"/>
      <c r="AI85" s="32"/>
    </row>
    <row r="86" spans="1:35" x14ac:dyDescent="0.25">
      <c r="A86" s="38" t="s">
        <v>213</v>
      </c>
      <c r="B86" s="38">
        <v>12619</v>
      </c>
      <c r="C86" s="38">
        <v>12659</v>
      </c>
      <c r="D86" s="38">
        <v>12645</v>
      </c>
      <c r="E86" s="38">
        <v>12687</v>
      </c>
      <c r="F86" s="38">
        <v>12735</v>
      </c>
      <c r="G86" s="38">
        <v>12807</v>
      </c>
      <c r="H86" s="38">
        <v>12903</v>
      </c>
      <c r="I86" s="38">
        <v>12953</v>
      </c>
      <c r="J86" s="38">
        <v>12986</v>
      </c>
      <c r="K86" s="38">
        <v>13086</v>
      </c>
      <c r="L86" s="38">
        <v>13160</v>
      </c>
      <c r="M86" s="38">
        <v>13184</v>
      </c>
      <c r="N86" s="38">
        <v>13131</v>
      </c>
      <c r="O86" s="38">
        <v>13247</v>
      </c>
      <c r="P86" s="38">
        <v>13325</v>
      </c>
      <c r="Q86" s="38">
        <v>13300</v>
      </c>
      <c r="R86" s="38">
        <v>13310</v>
      </c>
      <c r="S86" s="38">
        <v>13425</v>
      </c>
      <c r="T86" s="38">
        <v>13541</v>
      </c>
      <c r="U86" s="38">
        <v>13538</v>
      </c>
      <c r="V86" s="38">
        <v>13457</v>
      </c>
      <c r="W86" s="38">
        <v>13511</v>
      </c>
      <c r="X86" s="38">
        <v>13529</v>
      </c>
      <c r="Y86" s="38">
        <v>13434</v>
      </c>
      <c r="Z86" s="38">
        <v>13412</v>
      </c>
      <c r="AA86" s="38">
        <v>13487</v>
      </c>
      <c r="AB86" s="38">
        <v>13522</v>
      </c>
      <c r="AC86" s="38">
        <v>13647</v>
      </c>
      <c r="AD86" s="38">
        <v>13756</v>
      </c>
      <c r="AE86" s="38">
        <v>13870</v>
      </c>
      <c r="AF86" s="38">
        <v>14086</v>
      </c>
      <c r="AG86" s="38">
        <v>13989</v>
      </c>
      <c r="AH86" s="32"/>
      <c r="AI86" s="32"/>
    </row>
    <row r="87" spans="1:35" x14ac:dyDescent="0.25">
      <c r="A87" s="38" t="s">
        <v>150</v>
      </c>
      <c r="B87" s="38">
        <v>33967</v>
      </c>
      <c r="C87" s="38">
        <v>34260</v>
      </c>
      <c r="D87" s="38">
        <v>34210</v>
      </c>
      <c r="E87" s="38">
        <v>34518</v>
      </c>
      <c r="F87" s="38">
        <v>35090</v>
      </c>
      <c r="G87" s="38">
        <v>35951</v>
      </c>
      <c r="H87" s="38">
        <v>36220</v>
      </c>
      <c r="I87" s="38">
        <v>36278</v>
      </c>
      <c r="J87" s="38">
        <v>36190</v>
      </c>
      <c r="K87" s="38">
        <v>35879</v>
      </c>
      <c r="L87" s="38">
        <v>35375</v>
      </c>
      <c r="M87" s="38">
        <v>34992</v>
      </c>
      <c r="N87" s="38">
        <v>34877</v>
      </c>
      <c r="O87" s="38">
        <v>35566</v>
      </c>
      <c r="P87" s="38">
        <v>36077</v>
      </c>
      <c r="Q87" s="38">
        <v>36076</v>
      </c>
      <c r="R87" s="38">
        <v>36474</v>
      </c>
      <c r="S87" s="38">
        <v>37100</v>
      </c>
      <c r="T87" s="38">
        <v>37200</v>
      </c>
      <c r="U87" s="38">
        <v>37141</v>
      </c>
      <c r="V87" s="38">
        <v>36945</v>
      </c>
      <c r="W87" s="38">
        <v>36635</v>
      </c>
      <c r="X87" s="38">
        <v>35958</v>
      </c>
      <c r="Y87" s="38">
        <v>35441</v>
      </c>
      <c r="Z87" s="38">
        <v>35569</v>
      </c>
      <c r="AA87" s="38">
        <v>35667</v>
      </c>
      <c r="AB87" s="38">
        <v>36336</v>
      </c>
      <c r="AC87" s="38">
        <v>36758</v>
      </c>
      <c r="AD87" s="38">
        <v>37348</v>
      </c>
      <c r="AE87" s="38">
        <v>37751</v>
      </c>
      <c r="AF87" s="38">
        <v>38260</v>
      </c>
      <c r="AG87" s="38">
        <v>38025</v>
      </c>
      <c r="AH87" s="32"/>
      <c r="AI87" s="32"/>
    </row>
    <row r="88" spans="1:35" x14ac:dyDescent="0.25">
      <c r="A88" s="38" t="s">
        <v>214</v>
      </c>
      <c r="B88" s="38">
        <v>11413</v>
      </c>
      <c r="C88" s="38">
        <v>11522</v>
      </c>
      <c r="D88" s="38">
        <v>11592</v>
      </c>
      <c r="E88" s="38">
        <v>11531</v>
      </c>
      <c r="F88" s="38">
        <v>11582</v>
      </c>
      <c r="G88" s="38">
        <v>11750</v>
      </c>
      <c r="H88" s="38">
        <v>11899</v>
      </c>
      <c r="I88" s="38">
        <v>11767</v>
      </c>
      <c r="J88" s="38">
        <v>11726</v>
      </c>
      <c r="K88" s="38">
        <v>11891</v>
      </c>
      <c r="L88" s="38">
        <v>11852</v>
      </c>
      <c r="M88" s="38">
        <v>11882</v>
      </c>
      <c r="N88" s="38">
        <v>11802</v>
      </c>
      <c r="O88" s="38">
        <v>11944</v>
      </c>
      <c r="P88" s="38">
        <v>12056</v>
      </c>
      <c r="Q88" s="38">
        <v>12034</v>
      </c>
      <c r="R88" s="38">
        <v>12016</v>
      </c>
      <c r="S88" s="38">
        <v>12261</v>
      </c>
      <c r="T88" s="38">
        <v>12160</v>
      </c>
      <c r="U88" s="38">
        <v>12146</v>
      </c>
      <c r="V88" s="38">
        <v>11956</v>
      </c>
      <c r="W88" s="38">
        <v>12185</v>
      </c>
      <c r="X88" s="38">
        <v>12174</v>
      </c>
      <c r="Y88" s="38">
        <v>12135</v>
      </c>
      <c r="Z88" s="38">
        <v>12126</v>
      </c>
      <c r="AA88" s="38">
        <v>12159</v>
      </c>
      <c r="AB88" s="38">
        <v>12021</v>
      </c>
      <c r="AC88" s="38">
        <v>12078</v>
      </c>
      <c r="AD88" s="38">
        <v>12225</v>
      </c>
      <c r="AE88" s="38">
        <v>12338</v>
      </c>
      <c r="AF88" s="38">
        <v>12422</v>
      </c>
      <c r="AG88" s="38">
        <v>12333</v>
      </c>
      <c r="AH88" s="32"/>
      <c r="AI88" s="32"/>
    </row>
    <row r="89" spans="1:35" x14ac:dyDescent="0.25">
      <c r="A89" s="38" t="s">
        <v>151</v>
      </c>
      <c r="B89" s="38">
        <v>3000</v>
      </c>
      <c r="C89" s="38">
        <v>3088</v>
      </c>
      <c r="D89" s="38">
        <v>3060</v>
      </c>
      <c r="E89" s="38">
        <v>3135</v>
      </c>
      <c r="F89" s="38">
        <v>3267</v>
      </c>
      <c r="G89" s="38">
        <v>3387</v>
      </c>
      <c r="H89" s="38">
        <v>3483</v>
      </c>
      <c r="I89" s="38">
        <v>3487</v>
      </c>
      <c r="J89" s="38">
        <v>3400</v>
      </c>
      <c r="K89" s="38">
        <v>3266</v>
      </c>
      <c r="L89" s="38">
        <v>3180</v>
      </c>
      <c r="M89" s="38">
        <v>3145</v>
      </c>
      <c r="N89" s="38">
        <v>3150</v>
      </c>
      <c r="O89" s="38">
        <v>3181</v>
      </c>
      <c r="P89" s="38">
        <v>3220</v>
      </c>
      <c r="Q89" s="38">
        <v>3226</v>
      </c>
      <c r="R89" s="38">
        <v>3259</v>
      </c>
      <c r="S89" s="38">
        <v>3454</v>
      </c>
      <c r="T89" s="38">
        <v>3557</v>
      </c>
      <c r="U89" s="38">
        <v>3614</v>
      </c>
      <c r="V89" s="38">
        <v>3529</v>
      </c>
      <c r="W89" s="38">
        <v>3382</v>
      </c>
      <c r="X89" s="38">
        <v>3254</v>
      </c>
      <c r="Y89" s="38">
        <v>3176</v>
      </c>
      <c r="Z89" s="38">
        <v>3193</v>
      </c>
      <c r="AA89" s="38">
        <v>3214</v>
      </c>
      <c r="AB89" s="38">
        <v>3239</v>
      </c>
      <c r="AC89" s="38">
        <v>3299</v>
      </c>
      <c r="AD89" s="38">
        <v>3417</v>
      </c>
      <c r="AE89" s="38">
        <v>3546</v>
      </c>
      <c r="AF89" s="38">
        <v>3697</v>
      </c>
      <c r="AG89" s="38">
        <v>3692</v>
      </c>
      <c r="AH89" s="32"/>
      <c r="AI89" s="32"/>
    </row>
    <row r="90" spans="1:35" x14ac:dyDescent="0.25">
      <c r="A90" s="38" t="s">
        <v>215</v>
      </c>
      <c r="B90" s="38">
        <v>12027</v>
      </c>
      <c r="C90" s="38">
        <v>12028</v>
      </c>
      <c r="D90" s="38">
        <v>12035</v>
      </c>
      <c r="E90" s="38">
        <v>12196</v>
      </c>
      <c r="F90" s="38">
        <v>12360</v>
      </c>
      <c r="G90" s="38">
        <v>18375</v>
      </c>
      <c r="H90" s="38">
        <v>14557</v>
      </c>
      <c r="I90" s="38">
        <v>12604</v>
      </c>
      <c r="J90" s="38">
        <v>12607</v>
      </c>
      <c r="K90" s="38">
        <v>12432</v>
      </c>
      <c r="L90" s="38">
        <v>12529</v>
      </c>
      <c r="M90" s="38">
        <v>12500</v>
      </c>
      <c r="N90" s="38">
        <v>12277</v>
      </c>
      <c r="O90" s="38">
        <v>12529</v>
      </c>
      <c r="P90" s="38">
        <v>12494</v>
      </c>
      <c r="Q90" s="38">
        <v>12837</v>
      </c>
      <c r="R90" s="38">
        <v>13148</v>
      </c>
      <c r="S90" s="38">
        <v>19172</v>
      </c>
      <c r="T90" s="38">
        <v>17908</v>
      </c>
      <c r="U90" s="38">
        <v>13288</v>
      </c>
      <c r="V90" s="38">
        <v>13135</v>
      </c>
      <c r="W90" s="38">
        <v>12950</v>
      </c>
      <c r="X90" s="38">
        <v>12938</v>
      </c>
      <c r="Y90" s="38">
        <v>12788</v>
      </c>
      <c r="Z90" s="38">
        <v>12673</v>
      </c>
      <c r="AA90" s="38">
        <v>12703</v>
      </c>
      <c r="AB90" s="38">
        <v>12634</v>
      </c>
      <c r="AC90" s="38">
        <v>13013</v>
      </c>
      <c r="AD90" s="38">
        <v>13383</v>
      </c>
      <c r="AE90" s="38">
        <v>19429</v>
      </c>
      <c r="AF90" s="38">
        <v>18333</v>
      </c>
      <c r="AG90" s="38">
        <v>13529</v>
      </c>
      <c r="AH90" s="32"/>
      <c r="AI90" s="32"/>
    </row>
    <row r="91" spans="1:35" x14ac:dyDescent="0.25">
      <c r="A91" s="38" t="s">
        <v>216</v>
      </c>
      <c r="B91" s="38">
        <v>295593</v>
      </c>
      <c r="C91" s="38">
        <v>296506</v>
      </c>
      <c r="D91" s="38">
        <v>296177</v>
      </c>
      <c r="E91" s="38">
        <v>297350</v>
      </c>
      <c r="F91" s="38">
        <v>298336</v>
      </c>
      <c r="G91" s="38">
        <v>299873</v>
      </c>
      <c r="H91" s="38">
        <v>302963</v>
      </c>
      <c r="I91" s="38">
        <v>304327</v>
      </c>
      <c r="J91" s="38">
        <v>304418</v>
      </c>
      <c r="K91" s="38">
        <v>307018</v>
      </c>
      <c r="L91" s="38">
        <v>308307</v>
      </c>
      <c r="M91" s="38">
        <v>308418</v>
      </c>
      <c r="N91" s="38">
        <v>307388</v>
      </c>
      <c r="O91" s="38">
        <v>310232</v>
      </c>
      <c r="P91" s="38">
        <v>311321</v>
      </c>
      <c r="Q91" s="38">
        <v>311785</v>
      </c>
      <c r="R91" s="38">
        <v>312508</v>
      </c>
      <c r="S91" s="38">
        <v>314727</v>
      </c>
      <c r="T91" s="38">
        <v>318062</v>
      </c>
      <c r="U91" s="38">
        <v>317630</v>
      </c>
      <c r="V91" s="38">
        <v>316239</v>
      </c>
      <c r="W91" s="38">
        <v>317492</v>
      </c>
      <c r="X91" s="38">
        <v>317337</v>
      </c>
      <c r="Y91" s="38">
        <v>315303</v>
      </c>
      <c r="Z91" s="38">
        <v>314109</v>
      </c>
      <c r="AA91" s="38">
        <v>316065</v>
      </c>
      <c r="AB91" s="38">
        <v>317053</v>
      </c>
      <c r="AC91" s="38">
        <v>319557</v>
      </c>
      <c r="AD91" s="38">
        <v>322275</v>
      </c>
      <c r="AE91" s="38">
        <v>324724</v>
      </c>
      <c r="AF91" s="38">
        <v>330231</v>
      </c>
      <c r="AG91" s="38">
        <v>327940</v>
      </c>
      <c r="AH91" s="32"/>
      <c r="AI91" s="32"/>
    </row>
    <row r="92" spans="1:35" x14ac:dyDescent="0.25">
      <c r="A92" s="38" t="s">
        <v>217</v>
      </c>
      <c r="B92" s="38">
        <v>13778</v>
      </c>
      <c r="C92" s="38">
        <v>13813</v>
      </c>
      <c r="D92" s="38">
        <v>13836</v>
      </c>
      <c r="E92" s="38">
        <v>13907</v>
      </c>
      <c r="F92" s="38">
        <v>13977</v>
      </c>
      <c r="G92" s="38">
        <v>14056</v>
      </c>
      <c r="H92" s="38">
        <v>14214</v>
      </c>
      <c r="I92" s="38">
        <v>14266</v>
      </c>
      <c r="J92" s="38">
        <v>14231</v>
      </c>
      <c r="K92" s="38">
        <v>14333</v>
      </c>
      <c r="L92" s="38">
        <v>14367</v>
      </c>
      <c r="M92" s="38">
        <v>14337</v>
      </c>
      <c r="N92" s="38">
        <v>14304</v>
      </c>
      <c r="O92" s="38">
        <v>14459</v>
      </c>
      <c r="P92" s="38">
        <v>14503</v>
      </c>
      <c r="Q92" s="38">
        <v>14542</v>
      </c>
      <c r="R92" s="38">
        <v>14575</v>
      </c>
      <c r="S92" s="38">
        <v>14715</v>
      </c>
      <c r="T92" s="38">
        <v>14853</v>
      </c>
      <c r="U92" s="38">
        <v>14878</v>
      </c>
      <c r="V92" s="38">
        <v>14806</v>
      </c>
      <c r="W92" s="38">
        <v>14830</v>
      </c>
      <c r="X92" s="38">
        <v>14824</v>
      </c>
      <c r="Y92" s="38">
        <v>14682</v>
      </c>
      <c r="Z92" s="38">
        <v>14664</v>
      </c>
      <c r="AA92" s="38">
        <v>14772</v>
      </c>
      <c r="AB92" s="38">
        <v>14841</v>
      </c>
      <c r="AC92" s="38">
        <v>14945</v>
      </c>
      <c r="AD92" s="38">
        <v>15062</v>
      </c>
      <c r="AE92" s="38">
        <v>15176</v>
      </c>
      <c r="AF92" s="38">
        <v>15408</v>
      </c>
      <c r="AG92" s="38">
        <v>15354</v>
      </c>
      <c r="AH92" s="32"/>
      <c r="AI92" s="32"/>
    </row>
    <row r="93" spans="1:35" x14ac:dyDescent="0.25">
      <c r="A93" s="38" t="s">
        <v>218</v>
      </c>
      <c r="B93" s="38">
        <v>709</v>
      </c>
      <c r="C93" s="38">
        <v>701</v>
      </c>
      <c r="D93" s="38">
        <v>694</v>
      </c>
      <c r="E93" s="38">
        <v>711</v>
      </c>
      <c r="F93" s="38">
        <v>710</v>
      </c>
      <c r="G93" s="38">
        <v>710</v>
      </c>
      <c r="H93" s="38">
        <v>673</v>
      </c>
      <c r="I93" s="38">
        <v>682</v>
      </c>
      <c r="J93" s="38">
        <v>688</v>
      </c>
      <c r="K93" s="38">
        <v>680</v>
      </c>
      <c r="L93" s="38">
        <v>684</v>
      </c>
      <c r="M93" s="38">
        <v>655</v>
      </c>
      <c r="N93" s="38">
        <v>656</v>
      </c>
      <c r="O93" s="38">
        <v>655</v>
      </c>
      <c r="P93" s="38">
        <v>680</v>
      </c>
      <c r="Q93" s="38">
        <v>676</v>
      </c>
      <c r="R93" s="38">
        <v>680</v>
      </c>
      <c r="S93" s="38">
        <v>688</v>
      </c>
      <c r="T93" s="38">
        <v>690</v>
      </c>
      <c r="U93" s="38">
        <v>699</v>
      </c>
      <c r="V93" s="38">
        <v>711</v>
      </c>
      <c r="W93" s="38">
        <v>708</v>
      </c>
      <c r="X93" s="38">
        <v>712</v>
      </c>
      <c r="Y93" s="38">
        <v>717</v>
      </c>
      <c r="Z93" s="38">
        <v>724</v>
      </c>
      <c r="AA93" s="38">
        <v>713</v>
      </c>
      <c r="AB93" s="38">
        <v>720</v>
      </c>
      <c r="AC93" s="38">
        <v>731</v>
      </c>
      <c r="AD93" s="38">
        <v>727</v>
      </c>
      <c r="AE93" s="38">
        <v>741</v>
      </c>
      <c r="AF93" s="38">
        <v>754</v>
      </c>
      <c r="AG93" s="38">
        <v>760</v>
      </c>
      <c r="AH93" s="32"/>
      <c r="AI93" s="32"/>
    </row>
    <row r="94" spans="1:35" x14ac:dyDescent="0.25">
      <c r="A94" s="38" t="s">
        <v>219</v>
      </c>
      <c r="B94" s="38">
        <v>10660</v>
      </c>
      <c r="C94" s="38">
        <v>10736</v>
      </c>
      <c r="D94" s="38">
        <v>10740</v>
      </c>
      <c r="E94" s="38">
        <v>10845</v>
      </c>
      <c r="F94" s="38">
        <v>10917</v>
      </c>
      <c r="G94" s="38">
        <v>11120</v>
      </c>
      <c r="H94" s="38">
        <v>11250</v>
      </c>
      <c r="I94" s="38">
        <v>11293</v>
      </c>
      <c r="J94" s="38">
        <v>11338</v>
      </c>
      <c r="K94" s="38">
        <v>11288</v>
      </c>
      <c r="L94" s="38">
        <v>11186</v>
      </c>
      <c r="M94" s="38">
        <v>11089</v>
      </c>
      <c r="N94" s="38">
        <v>11032</v>
      </c>
      <c r="O94" s="38">
        <v>11179</v>
      </c>
      <c r="P94" s="38">
        <v>11242</v>
      </c>
      <c r="Q94" s="38">
        <v>11309</v>
      </c>
      <c r="R94" s="38">
        <v>11385</v>
      </c>
      <c r="S94" s="38">
        <v>11657</v>
      </c>
      <c r="T94" s="38">
        <v>11740</v>
      </c>
      <c r="U94" s="38">
        <v>11660</v>
      </c>
      <c r="V94" s="38">
        <v>11657</v>
      </c>
      <c r="W94" s="38">
        <v>11634</v>
      </c>
      <c r="X94" s="38">
        <v>11579</v>
      </c>
      <c r="Y94" s="38">
        <v>11472</v>
      </c>
      <c r="Z94" s="38">
        <v>11423</v>
      </c>
      <c r="AA94" s="38">
        <v>11501</v>
      </c>
      <c r="AB94" s="38">
        <v>11555</v>
      </c>
      <c r="AC94" s="38">
        <v>11690</v>
      </c>
      <c r="AD94" s="38">
        <v>11792</v>
      </c>
      <c r="AE94" s="38">
        <v>11992</v>
      </c>
      <c r="AF94" s="38">
        <v>12118</v>
      </c>
      <c r="AG94" s="38">
        <v>12115</v>
      </c>
      <c r="AH94" s="32"/>
      <c r="AI94" s="32"/>
    </row>
    <row r="95" spans="1:35" x14ac:dyDescent="0.25">
      <c r="A95" s="38" t="s">
        <v>220</v>
      </c>
      <c r="B95" s="38">
        <v>49846</v>
      </c>
      <c r="C95" s="38">
        <v>49945</v>
      </c>
      <c r="D95" s="38">
        <v>49951</v>
      </c>
      <c r="E95" s="38">
        <v>50053</v>
      </c>
      <c r="F95" s="38">
        <v>50369</v>
      </c>
      <c r="G95" s="38">
        <v>50884</v>
      </c>
      <c r="H95" s="38">
        <v>51760</v>
      </c>
      <c r="I95" s="38">
        <v>51658</v>
      </c>
      <c r="J95" s="38">
        <v>51249</v>
      </c>
      <c r="K95" s="38">
        <v>51364</v>
      </c>
      <c r="L95" s="38">
        <v>51544</v>
      </c>
      <c r="M95" s="38">
        <v>51670</v>
      </c>
      <c r="N95" s="38">
        <v>51804</v>
      </c>
      <c r="O95" s="38">
        <v>52263</v>
      </c>
      <c r="P95" s="38">
        <v>52435</v>
      </c>
      <c r="Q95" s="38">
        <v>52492</v>
      </c>
      <c r="R95" s="38">
        <v>52731</v>
      </c>
      <c r="S95" s="38">
        <v>53335</v>
      </c>
      <c r="T95" s="38">
        <v>53936</v>
      </c>
      <c r="U95" s="38">
        <v>53910</v>
      </c>
      <c r="V95" s="38">
        <v>53447</v>
      </c>
      <c r="W95" s="38">
        <v>53116</v>
      </c>
      <c r="X95" s="38">
        <v>52974</v>
      </c>
      <c r="Y95" s="38">
        <v>52619</v>
      </c>
      <c r="Z95" s="38">
        <v>52792</v>
      </c>
      <c r="AA95" s="38">
        <v>52999</v>
      </c>
      <c r="AB95" s="38">
        <v>53138</v>
      </c>
      <c r="AC95" s="38">
        <v>53580</v>
      </c>
      <c r="AD95" s="38">
        <v>54130</v>
      </c>
      <c r="AE95" s="38">
        <v>54810</v>
      </c>
      <c r="AF95" s="38">
        <v>55721</v>
      </c>
      <c r="AG95" s="38">
        <v>55338</v>
      </c>
      <c r="AH95" s="32"/>
      <c r="AI95" s="32"/>
    </row>
    <row r="96" spans="1:35" x14ac:dyDescent="0.25">
      <c r="A96" s="30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2"/>
      <c r="AA96" s="32"/>
      <c r="AB96" s="32"/>
      <c r="AC96" s="32"/>
      <c r="AD96" s="32"/>
      <c r="AE96" s="32"/>
      <c r="AF96" s="32"/>
      <c r="AG96" s="32"/>
      <c r="AH96" s="32"/>
      <c r="AI96" s="32"/>
    </row>
    <row r="97" spans="1:35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2"/>
      <c r="AA97" s="32"/>
      <c r="AB97" s="32"/>
      <c r="AC97" s="32"/>
      <c r="AD97" s="32"/>
      <c r="AE97" s="32"/>
      <c r="AF97" s="32"/>
      <c r="AG97" s="32"/>
      <c r="AH97" s="32"/>
      <c r="AI97" s="32"/>
    </row>
    <row r="98" spans="1:35" x14ac:dyDescent="0.25">
      <c r="A98" s="30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2"/>
      <c r="AA98" s="32"/>
      <c r="AB98" s="32"/>
      <c r="AC98" s="32"/>
      <c r="AD98" s="32"/>
      <c r="AE98" s="32"/>
      <c r="AF98" s="32"/>
      <c r="AG98" s="32"/>
      <c r="AH98" s="32"/>
      <c r="AI98" s="32"/>
    </row>
    <row r="99" spans="1:35" x14ac:dyDescent="0.25">
      <c r="A99" s="30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</row>
    <row r="100" spans="1:35" x14ac:dyDescent="0.25">
      <c r="A100" s="30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</row>
    <row r="101" spans="1:35" x14ac:dyDescent="0.25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</row>
    <row r="102" spans="1:35" x14ac:dyDescent="0.25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</row>
    <row r="103" spans="1:35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</row>
    <row r="104" spans="1:35" x14ac:dyDescent="0.25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</row>
    <row r="105" spans="1:35" x14ac:dyDescent="0.25">
      <c r="A105" s="30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</row>
    <row r="106" spans="1:35" x14ac:dyDescent="0.25">
      <c r="A106" s="30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</row>
    <row r="107" spans="1:35" x14ac:dyDescent="0.25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</row>
    <row r="108" spans="1:35" x14ac:dyDescent="0.25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</row>
    <row r="109" spans="1:35" x14ac:dyDescent="0.25">
      <c r="A109" s="30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</row>
    <row r="110" spans="1:35" x14ac:dyDescent="0.25">
      <c r="A110" s="30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</row>
    <row r="111" spans="1:35" x14ac:dyDescent="0.25">
      <c r="A111" s="30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</row>
    <row r="112" spans="1:35" x14ac:dyDescent="0.25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</row>
    <row r="113" spans="1:35" x14ac:dyDescent="0.25">
      <c r="A113" s="30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</row>
    <row r="114" spans="1:35" x14ac:dyDescent="0.25">
      <c r="A114" s="30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</row>
    <row r="115" spans="1:35" x14ac:dyDescent="0.25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</row>
    <row r="116" spans="1:35" x14ac:dyDescent="0.25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</row>
    <row r="117" spans="1:35" x14ac:dyDescent="0.25">
      <c r="A117" s="30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</row>
    <row r="118" spans="1:35" x14ac:dyDescent="0.25">
      <c r="A118" s="30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</row>
    <row r="119" spans="1:35" x14ac:dyDescent="0.25">
      <c r="A119" s="30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</row>
    <row r="120" spans="1:35" x14ac:dyDescent="0.25">
      <c r="A120" s="30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</row>
    <row r="121" spans="1:35" x14ac:dyDescent="0.25">
      <c r="A121" s="30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</row>
    <row r="122" spans="1:35" x14ac:dyDescent="0.25">
      <c r="A122" s="30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</row>
    <row r="123" spans="1:35" x14ac:dyDescent="0.25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</row>
    <row r="124" spans="1:35" x14ac:dyDescent="0.25">
      <c r="A124" s="30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</row>
    <row r="125" spans="1:35" x14ac:dyDescent="0.25">
      <c r="A125" s="30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</row>
    <row r="126" spans="1:35" x14ac:dyDescent="0.25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</row>
    <row r="127" spans="1:35" x14ac:dyDescent="0.25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</row>
    <row r="128" spans="1:35" x14ac:dyDescent="0.25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</row>
    <row r="129" spans="1:35" x14ac:dyDescent="0.25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</row>
    <row r="130" spans="1:35" x14ac:dyDescent="0.25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</row>
    <row r="131" spans="1:35" x14ac:dyDescent="0.25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</row>
    <row r="132" spans="1:35" x14ac:dyDescent="0.25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</row>
    <row r="133" spans="1:35" x14ac:dyDescent="0.25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</row>
    <row r="134" spans="1:35" x14ac:dyDescent="0.25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</row>
    <row r="135" spans="1:35" x14ac:dyDescent="0.25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</row>
    <row r="136" spans="1:35" x14ac:dyDescent="0.25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</row>
    <row r="137" spans="1:35" x14ac:dyDescent="0.25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</row>
    <row r="138" spans="1:35" x14ac:dyDescent="0.25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</row>
    <row r="139" spans="1:35" x14ac:dyDescent="0.25">
      <c r="A139" s="30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</row>
    <row r="140" spans="1:35" x14ac:dyDescent="0.25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</row>
    <row r="141" spans="1:35" x14ac:dyDescent="0.25">
      <c r="A141" s="30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</row>
    <row r="142" spans="1:35" x14ac:dyDescent="0.25">
      <c r="A142" s="30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</row>
    <row r="143" spans="1:35" x14ac:dyDescent="0.25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</row>
    <row r="144" spans="1:35" x14ac:dyDescent="0.25">
      <c r="A144" s="30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</row>
    <row r="145" spans="1:35" x14ac:dyDescent="0.25">
      <c r="A145" s="30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</row>
    <row r="146" spans="1:35" x14ac:dyDescent="0.25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</row>
    <row r="147" spans="1:35" x14ac:dyDescent="0.25">
      <c r="A147" s="30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</row>
    <row r="148" spans="1:35" x14ac:dyDescent="0.25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</row>
    <row r="149" spans="1:35" x14ac:dyDescent="0.25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</row>
    <row r="150" spans="1:35" x14ac:dyDescent="0.25">
      <c r="A150" s="30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</row>
    <row r="151" spans="1:35" x14ac:dyDescent="0.25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</row>
    <row r="152" spans="1:35" x14ac:dyDescent="0.25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</row>
    <row r="153" spans="1:35" x14ac:dyDescent="0.25">
      <c r="A153" s="30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</row>
    <row r="154" spans="1:35" x14ac:dyDescent="0.25">
      <c r="A154" s="30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</row>
    <row r="155" spans="1:35" x14ac:dyDescent="0.25">
      <c r="A155" s="30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</row>
    <row r="156" spans="1:35" x14ac:dyDescent="0.25">
      <c r="A156" s="30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</row>
    <row r="157" spans="1:35" x14ac:dyDescent="0.25">
      <c r="A157" s="30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</row>
    <row r="158" spans="1:35" x14ac:dyDescent="0.25">
      <c r="A158" s="30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</row>
    <row r="159" spans="1:35" x14ac:dyDescent="0.25">
      <c r="A159" s="30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</row>
    <row r="160" spans="1:35" x14ac:dyDescent="0.25">
      <c r="A160" s="30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</row>
    <row r="161" spans="1:35" x14ac:dyDescent="0.25">
      <c r="A161" s="30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</row>
    <row r="162" spans="1:35" x14ac:dyDescent="0.25">
      <c r="A162" s="30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</row>
    <row r="163" spans="1:35" x14ac:dyDescent="0.25">
      <c r="A163" s="30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</row>
    <row r="164" spans="1:35" x14ac:dyDescent="0.25">
      <c r="A164" s="30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</row>
    <row r="165" spans="1:35" x14ac:dyDescent="0.25">
      <c r="A165" s="30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</row>
    <row r="166" spans="1:35" x14ac:dyDescent="0.25">
      <c r="A166" s="30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</row>
    <row r="167" spans="1:35" x14ac:dyDescent="0.25">
      <c r="A167" s="30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</row>
    <row r="168" spans="1:35" x14ac:dyDescent="0.25">
      <c r="A168" s="30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</row>
    <row r="169" spans="1:35" x14ac:dyDescent="0.25">
      <c r="A169" s="30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</row>
    <row r="170" spans="1:35" x14ac:dyDescent="0.25">
      <c r="A170" s="30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</row>
    <row r="171" spans="1:35" x14ac:dyDescent="0.25">
      <c r="A171" s="30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</row>
    <row r="172" spans="1:35" x14ac:dyDescent="0.25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</row>
    <row r="173" spans="1:35" x14ac:dyDescent="0.25">
      <c r="A173" s="30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</row>
    <row r="174" spans="1:35" x14ac:dyDescent="0.25">
      <c r="A174" s="30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</row>
    <row r="175" spans="1:35" x14ac:dyDescent="0.25">
      <c r="A175" s="30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</row>
    <row r="176" spans="1:35" x14ac:dyDescent="0.25">
      <c r="A176" s="30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</row>
    <row r="177" spans="1:35" x14ac:dyDescent="0.25">
      <c r="A177" s="30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</row>
    <row r="178" spans="1:35" x14ac:dyDescent="0.25">
      <c r="A178" s="30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</row>
    <row r="179" spans="1:35" x14ac:dyDescent="0.25">
      <c r="A179" s="30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</row>
    <row r="180" spans="1:35" x14ac:dyDescent="0.25">
      <c r="A180" s="30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</row>
    <row r="181" spans="1:35" x14ac:dyDescent="0.25">
      <c r="A181" s="30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</row>
    <row r="182" spans="1:35" x14ac:dyDescent="0.25">
      <c r="A182" s="30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</row>
    <row r="183" spans="1:35" x14ac:dyDescent="0.25">
      <c r="A183" s="25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</row>
    <row r="184" spans="1:35" x14ac:dyDescent="0.25">
      <c r="A184" s="25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</row>
    <row r="185" spans="1:35" x14ac:dyDescent="0.25">
      <c r="A185" s="25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</row>
    <row r="186" spans="1:35" x14ac:dyDescent="0.25">
      <c r="A186" s="25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</row>
    <row r="187" spans="1:35" x14ac:dyDescent="0.25">
      <c r="A187" s="25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</row>
    <row r="188" spans="1:35" x14ac:dyDescent="0.25">
      <c r="A188" s="25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</row>
    <row r="189" spans="1:35" x14ac:dyDescent="0.25">
      <c r="A189" s="25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</row>
    <row r="190" spans="1:35" x14ac:dyDescent="0.25">
      <c r="A190" s="25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</row>
    <row r="191" spans="1:35" x14ac:dyDescent="0.25">
      <c r="A191" s="25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</row>
    <row r="192" spans="1:35" x14ac:dyDescent="0.25">
      <c r="A192" s="25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</row>
    <row r="193" spans="1:35" x14ac:dyDescent="0.25">
      <c r="A193" s="25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</row>
    <row r="194" spans="1:35" x14ac:dyDescent="0.25">
      <c r="A194" s="25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</row>
    <row r="195" spans="1:35" x14ac:dyDescent="0.25">
      <c r="A195" s="25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</row>
    <row r="196" spans="1:35" x14ac:dyDescent="0.25">
      <c r="A196" s="25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</row>
    <row r="197" spans="1:35" x14ac:dyDescent="0.25">
      <c r="A197" s="25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</row>
    <row r="198" spans="1:35" x14ac:dyDescent="0.25">
      <c r="A198" s="25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</row>
    <row r="199" spans="1:35" x14ac:dyDescent="0.25">
      <c r="A199" s="25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</row>
    <row r="200" spans="1:35" x14ac:dyDescent="0.25">
      <c r="A200" s="25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</row>
    <row r="201" spans="1:35" x14ac:dyDescent="0.25">
      <c r="A201" s="25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</row>
    <row r="202" spans="1:35" x14ac:dyDescent="0.25">
      <c r="A202" s="25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</row>
    <row r="203" spans="1:35" x14ac:dyDescent="0.25">
      <c r="A203" s="25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</row>
    <row r="204" spans="1:35" x14ac:dyDescent="0.25">
      <c r="A204" s="25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</row>
    <row r="205" spans="1:35" x14ac:dyDescent="0.25">
      <c r="A205" s="25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</row>
    <row r="206" spans="1:35" x14ac:dyDescent="0.25">
      <c r="A206" s="25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</row>
    <row r="207" spans="1:35" x14ac:dyDescent="0.25">
      <c r="A207" s="25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</row>
    <row r="208" spans="1:35" x14ac:dyDescent="0.25">
      <c r="A208" s="25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</row>
    <row r="209" spans="1:35" x14ac:dyDescent="0.25">
      <c r="A209" s="25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</row>
    <row r="210" spans="1:35" x14ac:dyDescent="0.25">
      <c r="A210" s="25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</row>
    <row r="211" spans="1:35" x14ac:dyDescent="0.25">
      <c r="A211" s="25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</row>
    <row r="212" spans="1:35" x14ac:dyDescent="0.25">
      <c r="A212" s="25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</row>
    <row r="213" spans="1:35" x14ac:dyDescent="0.25">
      <c r="A213" s="25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</row>
    <row r="214" spans="1:35" x14ac:dyDescent="0.25">
      <c r="A214" s="25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</row>
    <row r="215" spans="1:35" x14ac:dyDescent="0.25">
      <c r="A215" s="25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</row>
    <row r="216" spans="1:35" x14ac:dyDescent="0.25">
      <c r="A216" s="25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</row>
    <row r="217" spans="1:35" x14ac:dyDescent="0.25">
      <c r="A217" s="25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</row>
    <row r="218" spans="1:35" x14ac:dyDescent="0.25">
      <c r="A218" s="25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</row>
    <row r="219" spans="1:35" x14ac:dyDescent="0.25">
      <c r="A219" s="25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</row>
    <row r="220" spans="1:35" x14ac:dyDescent="0.25">
      <c r="A220" s="25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</row>
    <row r="221" spans="1:35" x14ac:dyDescent="0.25">
      <c r="A221" s="25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</row>
    <row r="222" spans="1:35" x14ac:dyDescent="0.25">
      <c r="A222" s="25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</row>
    <row r="223" spans="1:35" x14ac:dyDescent="0.25">
      <c r="A223" s="25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zoomScale="90" zoomScaleNormal="90" workbookViewId="0">
      <pane xSplit="1" ySplit="2" topLeftCell="B63" activePane="bottomRight" state="frozen"/>
      <selection pane="topRight" activeCell="B1" sqref="B1"/>
      <selection pane="bottomLeft" activeCell="A3" sqref="A3"/>
      <selection pane="bottomRight" activeCell="C118" sqref="C118"/>
    </sheetView>
  </sheetViews>
  <sheetFormatPr defaultRowHeight="15" x14ac:dyDescent="0.25"/>
  <cols>
    <col min="1" max="1" width="55.7109375" style="16" bestFit="1" customWidth="1"/>
    <col min="2" max="8" width="12.28515625" style="16" customWidth="1"/>
    <col min="9" max="10" width="11.7109375" style="16" customWidth="1"/>
    <col min="11" max="16384" width="9.140625" style="16"/>
  </cols>
  <sheetData>
    <row r="1" spans="1:10" x14ac:dyDescent="0.25">
      <c r="A1" s="29" t="s">
        <v>17</v>
      </c>
      <c r="B1" s="33">
        <v>42005</v>
      </c>
      <c r="C1" s="33">
        <v>42036</v>
      </c>
      <c r="D1" s="33">
        <v>42064</v>
      </c>
      <c r="E1" s="33">
        <v>42095</v>
      </c>
      <c r="F1" s="33">
        <v>42125</v>
      </c>
      <c r="G1" s="33">
        <v>42156</v>
      </c>
      <c r="H1" s="33">
        <v>42186</v>
      </c>
      <c r="I1" s="33">
        <v>42217</v>
      </c>
      <c r="J1" s="33">
        <v>42248</v>
      </c>
    </row>
    <row r="2" spans="1:10" x14ac:dyDescent="0.25">
      <c r="A2" s="29" t="s">
        <v>16</v>
      </c>
      <c r="B2" s="33">
        <v>42705</v>
      </c>
      <c r="C2" s="33">
        <v>42736</v>
      </c>
      <c r="D2" s="33">
        <v>42767</v>
      </c>
      <c r="E2" s="33">
        <v>42795</v>
      </c>
      <c r="F2" s="33">
        <v>42826</v>
      </c>
      <c r="G2" s="33">
        <v>42856</v>
      </c>
      <c r="H2" s="33">
        <v>42887</v>
      </c>
      <c r="I2" s="33">
        <v>42917</v>
      </c>
      <c r="J2" s="33">
        <v>42948</v>
      </c>
    </row>
    <row r="3" spans="1:10" x14ac:dyDescent="0.25">
      <c r="A3" s="38" t="s">
        <v>152</v>
      </c>
      <c r="B3" s="36">
        <f>SUM('Step 1'!B3:Y3)</f>
        <v>91066</v>
      </c>
      <c r="C3" s="36">
        <f>SUM('Step 1'!C3:Z3)</f>
        <v>91227</v>
      </c>
      <c r="D3" s="36">
        <f>SUM('Step 1'!D3:AA3)</f>
        <v>91413</v>
      </c>
      <c r="E3" s="36">
        <f>SUM('Step 1'!E3:AB3)</f>
        <v>91612</v>
      </c>
      <c r="F3" s="36">
        <f>SUM('Step 1'!F3:AC3)</f>
        <v>91834</v>
      </c>
      <c r="G3" s="36">
        <f>SUM('Step 1'!G3:AD3)</f>
        <v>92078</v>
      </c>
      <c r="H3" s="36">
        <f>SUM('Step 1'!H3:AE3)</f>
        <v>92318</v>
      </c>
      <c r="I3" s="36">
        <f>SUM('Step 1'!I3:AF3)</f>
        <v>92538</v>
      </c>
      <c r="J3" s="36">
        <f>SUM('Step 1'!J3:AG3)</f>
        <v>92739</v>
      </c>
    </row>
    <row r="4" spans="1:10" x14ac:dyDescent="0.25">
      <c r="A4" s="38" t="s">
        <v>153</v>
      </c>
      <c r="B4" s="36">
        <f>SUM('Step 1'!B4:Y4)</f>
        <v>503235</v>
      </c>
      <c r="C4" s="36">
        <f>SUM('Step 1'!C4:Z4)</f>
        <v>504523</v>
      </c>
      <c r="D4" s="36">
        <f>SUM('Step 1'!D4:AA4)</f>
        <v>505747</v>
      </c>
      <c r="E4" s="36">
        <f>SUM('Step 1'!E4:AB4)</f>
        <v>507041</v>
      </c>
      <c r="F4" s="36">
        <f>SUM('Step 1'!F4:AC4)</f>
        <v>508487</v>
      </c>
      <c r="G4" s="36">
        <f>SUM('Step 1'!G4:AD4)</f>
        <v>509937</v>
      </c>
      <c r="H4" s="36">
        <f>SUM('Step 1'!H4:AE4)</f>
        <v>511397</v>
      </c>
      <c r="I4" s="36">
        <f>SUM('Step 1'!I4:AF4)</f>
        <v>512636</v>
      </c>
      <c r="J4" s="36">
        <f>SUM('Step 1'!J4:AG4)</f>
        <v>513808</v>
      </c>
    </row>
    <row r="5" spans="1:10" x14ac:dyDescent="0.25">
      <c r="A5" s="38" t="s">
        <v>154</v>
      </c>
      <c r="B5" s="36">
        <f>SUM('Step 1'!B5:Y5)</f>
        <v>594301</v>
      </c>
      <c r="C5" s="36">
        <f>SUM('Step 1'!C5:Z5)</f>
        <v>595750</v>
      </c>
      <c r="D5" s="36">
        <f>SUM('Step 1'!D5:AA5)</f>
        <v>597160</v>
      </c>
      <c r="E5" s="36">
        <f>SUM('Step 1'!E5:AB5)</f>
        <v>598653</v>
      </c>
      <c r="F5" s="36">
        <f>SUM('Step 1'!F5:AC5)</f>
        <v>600321</v>
      </c>
      <c r="G5" s="36">
        <f>SUM('Step 1'!G5:AD5)</f>
        <v>602015</v>
      </c>
      <c r="H5" s="36">
        <f>SUM('Step 1'!H5:AE5)</f>
        <v>603715</v>
      </c>
      <c r="I5" s="36">
        <f>SUM('Step 1'!I5:AF5)</f>
        <v>605174</v>
      </c>
      <c r="J5" s="36">
        <f>SUM('Step 1'!J5:AG5)</f>
        <v>606547</v>
      </c>
    </row>
    <row r="6" spans="1:10" x14ac:dyDescent="0.25">
      <c r="A6" s="38" t="s">
        <v>155</v>
      </c>
      <c r="B6" s="36">
        <f>SUM('Step 1'!B6:Y6)</f>
        <v>1347766</v>
      </c>
      <c r="C6" s="36">
        <f>SUM('Step 1'!C6:Z6)</f>
        <v>1351160</v>
      </c>
      <c r="D6" s="36">
        <f>SUM('Step 1'!D6:AA6)</f>
        <v>1354247</v>
      </c>
      <c r="E6" s="36">
        <f>SUM('Step 1'!E6:AB6)</f>
        <v>1357641</v>
      </c>
      <c r="F6" s="36">
        <f>SUM('Step 1'!F6:AC6)</f>
        <v>1361337</v>
      </c>
      <c r="G6" s="36">
        <f>SUM('Step 1'!G6:AD6)</f>
        <v>1365051</v>
      </c>
      <c r="H6" s="36">
        <f>SUM('Step 1'!H6:AE6)</f>
        <v>1368826</v>
      </c>
      <c r="I6" s="36">
        <f>SUM('Step 1'!I6:AF6)</f>
        <v>1371999</v>
      </c>
      <c r="J6" s="36">
        <f>SUM('Step 1'!J6:AG6)</f>
        <v>1374899</v>
      </c>
    </row>
    <row r="7" spans="1:10" x14ac:dyDescent="0.25">
      <c r="A7" s="38" t="s">
        <v>156</v>
      </c>
      <c r="B7" s="36">
        <f>SUM('Step 1'!B7:Y7)</f>
        <v>448688</v>
      </c>
      <c r="C7" s="36">
        <f>SUM('Step 1'!C7:Z7)</f>
        <v>449719</v>
      </c>
      <c r="D7" s="36">
        <f>SUM('Step 1'!D7:AA7)</f>
        <v>450681</v>
      </c>
      <c r="E7" s="36">
        <f>SUM('Step 1'!E7:AB7)</f>
        <v>451684</v>
      </c>
      <c r="F7" s="36">
        <f>SUM('Step 1'!F7:AC7)</f>
        <v>452574</v>
      </c>
      <c r="G7" s="36">
        <f>SUM('Step 1'!G7:AD7)</f>
        <v>453610</v>
      </c>
      <c r="H7" s="36">
        <f>SUM('Step 1'!H7:AE7)</f>
        <v>454595</v>
      </c>
      <c r="I7" s="36">
        <f>SUM('Step 1'!I7:AF7)</f>
        <v>455742</v>
      </c>
      <c r="J7" s="36">
        <f>SUM('Step 1'!J7:AG7)</f>
        <v>456673</v>
      </c>
    </row>
    <row r="8" spans="1:10" x14ac:dyDescent="0.25">
      <c r="A8" s="38" t="s">
        <v>128</v>
      </c>
      <c r="B8" s="36">
        <f>SUM('Step 1'!B8:Y8)</f>
        <v>163715</v>
      </c>
      <c r="C8" s="36">
        <f>SUM('Step 1'!C8:Z8)</f>
        <v>164088</v>
      </c>
      <c r="D8" s="36">
        <f>SUM('Step 1'!D8:AA8)</f>
        <v>164401</v>
      </c>
      <c r="E8" s="36">
        <f>SUM('Step 1'!E8:AB8)</f>
        <v>164890</v>
      </c>
      <c r="F8" s="36">
        <f>SUM('Step 1'!F8:AC8)</f>
        <v>165441</v>
      </c>
      <c r="G8" s="36">
        <f>SUM('Step 1'!G8:AD8)</f>
        <v>166037</v>
      </c>
      <c r="H8" s="36">
        <f>SUM('Step 1'!H8:AE8)</f>
        <v>166509</v>
      </c>
      <c r="I8" s="36">
        <f>SUM('Step 1'!I8:AF8)</f>
        <v>166987</v>
      </c>
      <c r="J8" s="36">
        <f>SUM('Step 1'!J8:AG8)</f>
        <v>167501</v>
      </c>
    </row>
    <row r="9" spans="1:10" x14ac:dyDescent="0.25">
      <c r="A9" s="38" t="s">
        <v>157</v>
      </c>
      <c r="B9" s="36">
        <f>SUM('Step 1'!B9:Y9)</f>
        <v>1290808</v>
      </c>
      <c r="C9" s="36">
        <f>SUM('Step 1'!C9:Z9)</f>
        <v>1294250</v>
      </c>
      <c r="D9" s="36">
        <f>SUM('Step 1'!D9:AA9)</f>
        <v>1297875</v>
      </c>
      <c r="E9" s="36">
        <f>SUM('Step 1'!E9:AB9)</f>
        <v>1301774</v>
      </c>
      <c r="F9" s="36">
        <f>SUM('Step 1'!F9:AC9)</f>
        <v>1305836</v>
      </c>
      <c r="G9" s="36">
        <f>SUM('Step 1'!G9:AD9)</f>
        <v>1310173</v>
      </c>
      <c r="H9" s="36">
        <f>SUM('Step 1'!H9:AE9)</f>
        <v>1314619</v>
      </c>
      <c r="I9" s="36">
        <f>SUM('Step 1'!I9:AF9)</f>
        <v>1319531</v>
      </c>
      <c r="J9" s="36">
        <f>SUM('Step 1'!J9:AG9)</f>
        <v>1323804</v>
      </c>
    </row>
    <row r="10" spans="1:10" x14ac:dyDescent="0.25">
      <c r="A10" s="38" t="s">
        <v>158</v>
      </c>
      <c r="B10" s="36">
        <f>SUM('Step 1'!B10:Y10)</f>
        <v>1126961</v>
      </c>
      <c r="C10" s="36">
        <f>SUM('Step 1'!C10:Z10)</f>
        <v>1131638</v>
      </c>
      <c r="D10" s="36">
        <f>SUM('Step 1'!D10:AA10)</f>
        <v>1136656</v>
      </c>
      <c r="E10" s="36">
        <f>SUM('Step 1'!E10:AB10)</f>
        <v>1141783</v>
      </c>
      <c r="F10" s="36">
        <f>SUM('Step 1'!F10:AC10)</f>
        <v>1147042</v>
      </c>
      <c r="G10" s="36">
        <f>SUM('Step 1'!G10:AD10)</f>
        <v>1152333</v>
      </c>
      <c r="H10" s="36">
        <f>SUM('Step 1'!H10:AE10)</f>
        <v>1157509</v>
      </c>
      <c r="I10" s="36">
        <f>SUM('Step 1'!I10:AF10)</f>
        <v>1162663</v>
      </c>
      <c r="J10" s="36">
        <f>SUM('Step 1'!J10:AG10)</f>
        <v>1167653</v>
      </c>
    </row>
    <row r="11" spans="1:10" x14ac:dyDescent="0.25">
      <c r="A11" s="38" t="s">
        <v>159</v>
      </c>
      <c r="B11" s="36">
        <f>SUM('Step 1'!B11:Y11)</f>
        <v>2316783</v>
      </c>
      <c r="C11" s="36">
        <f>SUM('Step 1'!C11:Z11)</f>
        <v>2325491</v>
      </c>
      <c r="D11" s="36">
        <f>SUM('Step 1'!D11:AA11)</f>
        <v>2334505</v>
      </c>
      <c r="E11" s="36">
        <f>SUM('Step 1'!E11:AB11)</f>
        <v>2343970</v>
      </c>
      <c r="F11" s="36">
        <f>SUM('Step 1'!F11:AC11)</f>
        <v>2353887</v>
      </c>
      <c r="G11" s="36">
        <f>SUM('Step 1'!G11:AD11)</f>
        <v>2363837</v>
      </c>
      <c r="H11" s="36">
        <f>SUM('Step 1'!H11:AE11)</f>
        <v>2373724</v>
      </c>
      <c r="I11" s="36">
        <f>SUM('Step 1'!I11:AF11)</f>
        <v>2383520</v>
      </c>
      <c r="J11" s="36">
        <f>SUM('Step 1'!J11:AG11)</f>
        <v>2393058</v>
      </c>
    </row>
    <row r="12" spans="1:10" x14ac:dyDescent="0.25">
      <c r="A12" s="38" t="s">
        <v>160</v>
      </c>
      <c r="B12" s="36">
        <f>SUM('Step 1'!B12:Y12)</f>
        <v>2096289</v>
      </c>
      <c r="C12" s="36">
        <f>SUM('Step 1'!C12:Z12)</f>
        <v>2104563</v>
      </c>
      <c r="D12" s="36">
        <f>SUM('Step 1'!D12:AA12)</f>
        <v>2113208</v>
      </c>
      <c r="E12" s="36">
        <f>SUM('Step 1'!E12:AB12)</f>
        <v>2122156</v>
      </c>
      <c r="F12" s="36">
        <f>SUM('Step 1'!F12:AC12)</f>
        <v>2131433</v>
      </c>
      <c r="G12" s="36">
        <f>SUM('Step 1'!G12:AD12)</f>
        <v>2140752</v>
      </c>
      <c r="H12" s="36">
        <f>SUM('Step 1'!H12:AE12)</f>
        <v>2149873</v>
      </c>
      <c r="I12" s="36">
        <f>SUM('Step 1'!I12:AF12)</f>
        <v>2158917</v>
      </c>
      <c r="J12" s="36">
        <f>SUM('Step 1'!J12:AG12)</f>
        <v>2167674</v>
      </c>
    </row>
    <row r="13" spans="1:10" x14ac:dyDescent="0.25">
      <c r="A13" s="38" t="s">
        <v>161</v>
      </c>
      <c r="B13" s="36">
        <f>SUM('Step 1'!B13:Y13)</f>
        <v>1107784</v>
      </c>
      <c r="C13" s="36">
        <f>SUM('Step 1'!C13:Z13)</f>
        <v>1109747</v>
      </c>
      <c r="D13" s="36">
        <f>SUM('Step 1'!D13:AA13)</f>
        <v>1112104</v>
      </c>
      <c r="E13" s="36">
        <f>SUM('Step 1'!E13:AB13)</f>
        <v>1114763</v>
      </c>
      <c r="F13" s="36">
        <f>SUM('Step 1'!F13:AC13)</f>
        <v>1117712</v>
      </c>
      <c r="G13" s="36">
        <f>SUM('Step 1'!G13:AD13)</f>
        <v>1120711</v>
      </c>
      <c r="H13" s="36">
        <f>SUM('Step 1'!H13:AE13)</f>
        <v>1123531</v>
      </c>
      <c r="I13" s="36">
        <f>SUM('Step 1'!I13:AF13)</f>
        <v>1126093</v>
      </c>
      <c r="J13" s="36">
        <f>SUM('Step 1'!J13:AG13)</f>
        <v>1128450</v>
      </c>
    </row>
    <row r="14" spans="1:10" x14ac:dyDescent="0.25">
      <c r="A14" s="38" t="s">
        <v>162</v>
      </c>
      <c r="B14" s="36">
        <f>SUM('Step 1'!B14:Y14)</f>
        <v>213479</v>
      </c>
      <c r="C14" s="36">
        <f>SUM('Step 1'!C14:Z14)</f>
        <v>213720</v>
      </c>
      <c r="D14" s="36">
        <f>SUM('Step 1'!D14:AA14)</f>
        <v>213924</v>
      </c>
      <c r="E14" s="36">
        <f>SUM('Step 1'!E14:AB14)</f>
        <v>214392</v>
      </c>
      <c r="F14" s="36">
        <f>SUM('Step 1'!F14:AC14)</f>
        <v>214777</v>
      </c>
      <c r="G14" s="36">
        <f>SUM('Step 1'!G14:AD14)</f>
        <v>215223</v>
      </c>
      <c r="H14" s="36">
        <f>SUM('Step 1'!H14:AE14)</f>
        <v>215522</v>
      </c>
      <c r="I14" s="36">
        <f>SUM('Step 1'!I14:AF14)</f>
        <v>215794</v>
      </c>
      <c r="J14" s="36">
        <f>SUM('Step 1'!J14:AG14)</f>
        <v>216092</v>
      </c>
    </row>
    <row r="15" spans="1:10" x14ac:dyDescent="0.25">
      <c r="A15" s="38" t="s">
        <v>163</v>
      </c>
      <c r="B15" s="36">
        <f>SUM('Step 1'!B15:Y15)</f>
        <v>5017899</v>
      </c>
      <c r="C15" s="36">
        <f>SUM('Step 1'!C15:Z15)</f>
        <v>5029698</v>
      </c>
      <c r="D15" s="36">
        <f>SUM('Step 1'!D15:AA15)</f>
        <v>5042340</v>
      </c>
      <c r="E15" s="36">
        <f>SUM('Step 1'!E15:AB15)</f>
        <v>5055772</v>
      </c>
      <c r="F15" s="36">
        <f>SUM('Step 1'!F15:AC15)</f>
        <v>5069922</v>
      </c>
      <c r="G15" s="36">
        <f>SUM('Step 1'!G15:AD15)</f>
        <v>5084629</v>
      </c>
      <c r="H15" s="36">
        <f>SUM('Step 1'!H15:AE15)</f>
        <v>5099925</v>
      </c>
      <c r="I15" s="36">
        <f>SUM('Step 1'!I15:AF15)</f>
        <v>5116255</v>
      </c>
      <c r="J15" s="36">
        <f>SUM('Step 1'!J15:AG15)</f>
        <v>5131066</v>
      </c>
    </row>
    <row r="16" spans="1:10" x14ac:dyDescent="0.25">
      <c r="A16" s="38" t="s">
        <v>164</v>
      </c>
      <c r="B16" s="36">
        <f>SUM('Step 1'!B16:Y16)</f>
        <v>448688</v>
      </c>
      <c r="C16" s="36">
        <f>SUM('Step 1'!C16:Z16)</f>
        <v>449719</v>
      </c>
      <c r="D16" s="36">
        <f>SUM('Step 1'!D16:AA16)</f>
        <v>450681</v>
      </c>
      <c r="E16" s="36">
        <f>SUM('Step 1'!E16:AB16)</f>
        <v>451684</v>
      </c>
      <c r="F16" s="36">
        <f>SUM('Step 1'!F16:AC16)</f>
        <v>452574</v>
      </c>
      <c r="G16" s="36">
        <f>SUM('Step 1'!G16:AD16)</f>
        <v>453610</v>
      </c>
      <c r="H16" s="36">
        <f>SUM('Step 1'!H16:AE16)</f>
        <v>454595</v>
      </c>
      <c r="I16" s="36">
        <f>SUM('Step 1'!I16:AF16)</f>
        <v>455742</v>
      </c>
      <c r="J16" s="36">
        <f>SUM('Step 1'!J16:AG16)</f>
        <v>456673</v>
      </c>
    </row>
    <row r="17" spans="1:10" x14ac:dyDescent="0.25">
      <c r="A17" s="38" t="s">
        <v>134</v>
      </c>
      <c r="B17" s="36">
        <f>SUM('Step 1'!B17:Y17)</f>
        <v>554068</v>
      </c>
      <c r="C17" s="36">
        <f>SUM('Step 1'!C17:Z17)</f>
        <v>555277</v>
      </c>
      <c r="D17" s="36">
        <f>SUM('Step 1'!D17:AA17)</f>
        <v>556419</v>
      </c>
      <c r="E17" s="36">
        <f>SUM('Step 1'!E17:AB17)</f>
        <v>557731</v>
      </c>
      <c r="F17" s="36">
        <f>SUM('Step 1'!F17:AC17)</f>
        <v>559100</v>
      </c>
      <c r="G17" s="36">
        <f>SUM('Step 1'!G17:AD17)</f>
        <v>560548</v>
      </c>
      <c r="H17" s="36">
        <f>SUM('Step 1'!H17:AE17)</f>
        <v>562097</v>
      </c>
      <c r="I17" s="36">
        <f>SUM('Step 1'!I17:AF17)</f>
        <v>563868</v>
      </c>
      <c r="J17" s="36">
        <f>SUM('Step 1'!J17:AG17)</f>
        <v>565428</v>
      </c>
    </row>
    <row r="18" spans="1:10" x14ac:dyDescent="0.25">
      <c r="A18" s="38" t="s">
        <v>165</v>
      </c>
      <c r="B18" s="36">
        <f>SUM('Step 1'!B18:Y18)</f>
        <v>629589</v>
      </c>
      <c r="C18" s="36">
        <f>SUM('Step 1'!C18:Z18)</f>
        <v>630111</v>
      </c>
      <c r="D18" s="36">
        <f>SUM('Step 1'!D18:AA18)</f>
        <v>630546</v>
      </c>
      <c r="E18" s="36">
        <f>SUM('Step 1'!E18:AB18)</f>
        <v>631517</v>
      </c>
      <c r="F18" s="36">
        <f>SUM('Step 1'!F18:AC18)</f>
        <v>632688</v>
      </c>
      <c r="G18" s="36">
        <f>SUM('Step 1'!G18:AD18)</f>
        <v>633696</v>
      </c>
      <c r="H18" s="36">
        <f>SUM('Step 1'!H18:AE18)</f>
        <v>634876</v>
      </c>
      <c r="I18" s="36">
        <f>SUM('Step 1'!I18:AF18)</f>
        <v>636033</v>
      </c>
      <c r="J18" s="36">
        <f>SUM('Step 1'!J18:AG18)</f>
        <v>637205</v>
      </c>
    </row>
    <row r="19" spans="1:10" x14ac:dyDescent="0.25">
      <c r="A19" s="38" t="s">
        <v>135</v>
      </c>
      <c r="B19" s="36">
        <f>SUM('Step 1'!B19:Y19)</f>
        <v>629589</v>
      </c>
      <c r="C19" s="36">
        <f>SUM('Step 1'!C19:Z19)</f>
        <v>630111</v>
      </c>
      <c r="D19" s="36">
        <f>SUM('Step 1'!D19:AA19)</f>
        <v>630546</v>
      </c>
      <c r="E19" s="36">
        <f>SUM('Step 1'!E19:AB19)</f>
        <v>631517</v>
      </c>
      <c r="F19" s="36">
        <f>SUM('Step 1'!F19:AC19)</f>
        <v>632688</v>
      </c>
      <c r="G19" s="36">
        <f>SUM('Step 1'!G19:AD19)</f>
        <v>633696</v>
      </c>
      <c r="H19" s="36">
        <f>SUM('Step 1'!H19:AE19)</f>
        <v>634876</v>
      </c>
      <c r="I19" s="36">
        <f>SUM('Step 1'!I19:AF19)</f>
        <v>636033</v>
      </c>
      <c r="J19" s="36">
        <f>SUM('Step 1'!J19:AG19)</f>
        <v>637205</v>
      </c>
    </row>
    <row r="20" spans="1:10" x14ac:dyDescent="0.25">
      <c r="A20" s="38" t="s">
        <v>166</v>
      </c>
      <c r="B20" s="36">
        <f>SUM('Step 1'!B20:Y20)</f>
        <v>709764</v>
      </c>
      <c r="C20" s="36">
        <f>SUM('Step 1'!C20:Z20)</f>
        <v>711031</v>
      </c>
      <c r="D20" s="36">
        <f>SUM('Step 1'!D20:AA20)</f>
        <v>712579</v>
      </c>
      <c r="E20" s="36">
        <f>SUM('Step 1'!E20:AB20)</f>
        <v>714344</v>
      </c>
      <c r="F20" s="36">
        <f>SUM('Step 1'!F20:AC20)</f>
        <v>716288</v>
      </c>
      <c r="G20" s="36">
        <f>SUM('Step 1'!G20:AD20)</f>
        <v>718214</v>
      </c>
      <c r="H20" s="36">
        <f>SUM('Step 1'!H20:AE20)</f>
        <v>720008</v>
      </c>
      <c r="I20" s="36">
        <f>SUM('Step 1'!I20:AF20)</f>
        <v>721639</v>
      </c>
      <c r="J20" s="36">
        <f>SUM('Step 1'!J20:AG20)</f>
        <v>723163</v>
      </c>
    </row>
    <row r="21" spans="1:10" x14ac:dyDescent="0.25">
      <c r="A21" s="38" t="s">
        <v>167</v>
      </c>
      <c r="B21" s="36">
        <f>SUM('Step 1'!B21:Y21)</f>
        <v>1107784</v>
      </c>
      <c r="C21" s="36">
        <f>SUM('Step 1'!C21:Z21)</f>
        <v>1109747</v>
      </c>
      <c r="D21" s="36">
        <f>SUM('Step 1'!D21:AA21)</f>
        <v>1112104</v>
      </c>
      <c r="E21" s="36">
        <f>SUM('Step 1'!E21:AB21)</f>
        <v>1114763</v>
      </c>
      <c r="F21" s="36">
        <f>SUM('Step 1'!F21:AC21)</f>
        <v>1117712</v>
      </c>
      <c r="G21" s="36">
        <f>SUM('Step 1'!G21:AD21)</f>
        <v>1120711</v>
      </c>
      <c r="H21" s="36">
        <f>SUM('Step 1'!H21:AE21)</f>
        <v>1123531</v>
      </c>
      <c r="I21" s="36">
        <f>SUM('Step 1'!I21:AF21)</f>
        <v>1126093</v>
      </c>
      <c r="J21" s="36">
        <f>SUM('Step 1'!J21:AG21)</f>
        <v>1128450</v>
      </c>
    </row>
    <row r="22" spans="1:10" x14ac:dyDescent="0.25">
      <c r="A22" s="38" t="s">
        <v>136</v>
      </c>
      <c r="B22" s="36">
        <f>SUM('Step 1'!B22:Y22)</f>
        <v>220494</v>
      </c>
      <c r="C22" s="36">
        <f>SUM('Step 1'!C22:Z22)</f>
        <v>220928</v>
      </c>
      <c r="D22" s="36">
        <f>SUM('Step 1'!D22:AA22)</f>
        <v>221297</v>
      </c>
      <c r="E22" s="36">
        <f>SUM('Step 1'!E22:AB22)</f>
        <v>221814</v>
      </c>
      <c r="F22" s="36">
        <f>SUM('Step 1'!F22:AC22)</f>
        <v>222454</v>
      </c>
      <c r="G22" s="36">
        <f>SUM('Step 1'!G22:AD22)</f>
        <v>223085</v>
      </c>
      <c r="H22" s="36">
        <f>SUM('Step 1'!H22:AE22)</f>
        <v>223851</v>
      </c>
      <c r="I22" s="36">
        <f>SUM('Step 1'!I22:AF22)</f>
        <v>224603</v>
      </c>
      <c r="J22" s="36">
        <f>SUM('Step 1'!J22:AG22)</f>
        <v>225384</v>
      </c>
    </row>
    <row r="23" spans="1:10" x14ac:dyDescent="0.25">
      <c r="A23" s="38" t="s">
        <v>137</v>
      </c>
      <c r="B23" s="36">
        <f>SUM('Step 1'!B23:Y23)</f>
        <v>213479</v>
      </c>
      <c r="C23" s="36">
        <f>SUM('Step 1'!C23:Z23)</f>
        <v>213720</v>
      </c>
      <c r="D23" s="36">
        <f>SUM('Step 1'!D23:AA23)</f>
        <v>213924</v>
      </c>
      <c r="E23" s="36">
        <f>SUM('Step 1'!E23:AB23)</f>
        <v>214392</v>
      </c>
      <c r="F23" s="36">
        <f>SUM('Step 1'!F23:AC23)</f>
        <v>214777</v>
      </c>
      <c r="G23" s="36">
        <f>SUM('Step 1'!G23:AD23)</f>
        <v>215223</v>
      </c>
      <c r="H23" s="36">
        <f>SUM('Step 1'!H23:AE23)</f>
        <v>215522</v>
      </c>
      <c r="I23" s="36">
        <f>SUM('Step 1'!I23:AF23)</f>
        <v>215794</v>
      </c>
      <c r="J23" s="36">
        <f>SUM('Step 1'!J23:AG23)</f>
        <v>216092</v>
      </c>
    </row>
    <row r="24" spans="1:10" x14ac:dyDescent="0.25">
      <c r="A24" s="38" t="s">
        <v>129</v>
      </c>
      <c r="B24" s="36">
        <f>SUM('Step 1'!B24:Y24)</f>
        <v>2096289</v>
      </c>
      <c r="C24" s="36">
        <f>SUM('Step 1'!C24:Z24)</f>
        <v>2104563</v>
      </c>
      <c r="D24" s="36">
        <f>SUM('Step 1'!D24:AA24)</f>
        <v>2113208</v>
      </c>
      <c r="E24" s="36">
        <f>SUM('Step 1'!E24:AB24)</f>
        <v>2122156</v>
      </c>
      <c r="F24" s="36">
        <f>SUM('Step 1'!F24:AC24)</f>
        <v>2131433</v>
      </c>
      <c r="G24" s="36">
        <f>SUM('Step 1'!G24:AD24)</f>
        <v>2140752</v>
      </c>
      <c r="H24" s="36">
        <f>SUM('Step 1'!H24:AE24)</f>
        <v>2149873</v>
      </c>
      <c r="I24" s="36">
        <f>SUM('Step 1'!I24:AF24)</f>
        <v>2158917</v>
      </c>
      <c r="J24" s="36">
        <f>SUM('Step 1'!J24:AG24)</f>
        <v>2167674</v>
      </c>
    </row>
    <row r="25" spans="1:10" x14ac:dyDescent="0.25">
      <c r="A25" s="38" t="s">
        <v>138</v>
      </c>
      <c r="B25" s="36">
        <f>SUM('Step 1'!B25:Y25)</f>
        <v>1083050</v>
      </c>
      <c r="C25" s="36">
        <f>SUM('Step 1'!C25:Z25)</f>
        <v>1085369</v>
      </c>
      <c r="D25" s="36">
        <f>SUM('Step 1'!D25:AA25)</f>
        <v>1087692</v>
      </c>
      <c r="E25" s="36">
        <f>SUM('Step 1'!E25:AB25)</f>
        <v>1090169</v>
      </c>
      <c r="F25" s="36">
        <f>SUM('Step 1'!F25:AC25)</f>
        <v>1092643</v>
      </c>
      <c r="G25" s="36">
        <f>SUM('Step 1'!G25:AD25)</f>
        <v>1094898</v>
      </c>
      <c r="H25" s="36">
        <f>SUM('Step 1'!H25:AE25)</f>
        <v>1097488</v>
      </c>
      <c r="I25" s="36">
        <f>SUM('Step 1'!I25:AF25)</f>
        <v>1100106</v>
      </c>
      <c r="J25" s="36">
        <f>SUM('Step 1'!J25:AG25)</f>
        <v>1102532</v>
      </c>
    </row>
    <row r="26" spans="1:10" x14ac:dyDescent="0.25">
      <c r="A26" s="38" t="s">
        <v>168</v>
      </c>
      <c r="B26" s="36">
        <f>SUM('Step 1'!B26:Y26)</f>
        <v>1959332</v>
      </c>
      <c r="C26" s="36">
        <f>SUM('Step 1'!C26:Z26)</f>
        <v>1964272</v>
      </c>
      <c r="D26" s="36">
        <f>SUM('Step 1'!D26:AA26)</f>
        <v>1969457</v>
      </c>
      <c r="E26" s="36">
        <f>SUM('Step 1'!E26:AB26)</f>
        <v>1975002</v>
      </c>
      <c r="F26" s="36">
        <f>SUM('Step 1'!F26:AC26)</f>
        <v>1980458</v>
      </c>
      <c r="G26" s="36">
        <f>SUM('Step 1'!G26:AD26)</f>
        <v>1986295</v>
      </c>
      <c r="H26" s="36">
        <f>SUM('Step 1'!H26:AE26)</f>
        <v>1991748</v>
      </c>
      <c r="I26" s="36">
        <f>SUM('Step 1'!I26:AF26)</f>
        <v>1997415</v>
      </c>
      <c r="J26" s="36">
        <f>SUM('Step 1'!J26:AG26)</f>
        <v>2002704</v>
      </c>
    </row>
    <row r="27" spans="1:10" x14ac:dyDescent="0.25">
      <c r="A27" s="38" t="s">
        <v>169</v>
      </c>
      <c r="B27" s="36">
        <f>SUM('Step 1'!B27:Y27)</f>
        <v>4221228</v>
      </c>
      <c r="C27" s="36">
        <f>SUM('Step 1'!C27:Z27)</f>
        <v>4231452</v>
      </c>
      <c r="D27" s="36">
        <f>SUM('Step 1'!D27:AA27)</f>
        <v>4241845</v>
      </c>
      <c r="E27" s="36">
        <f>SUM('Step 1'!E27:AB27)</f>
        <v>4253163</v>
      </c>
      <c r="F27" s="36">
        <f>SUM('Step 1'!F27:AC27)</f>
        <v>4264580</v>
      </c>
      <c r="G27" s="36">
        <f>SUM('Step 1'!G27:AD27)</f>
        <v>4276546</v>
      </c>
      <c r="H27" s="36">
        <f>SUM('Step 1'!H27:AE27)</f>
        <v>4287910</v>
      </c>
      <c r="I27" s="36">
        <f>SUM('Step 1'!I27:AF27)</f>
        <v>4299766</v>
      </c>
      <c r="J27" s="36">
        <f>SUM('Step 1'!J27:AG27)</f>
        <v>4310737</v>
      </c>
    </row>
    <row r="28" spans="1:10" x14ac:dyDescent="0.25">
      <c r="A28" s="38" t="s">
        <v>139</v>
      </c>
      <c r="B28" s="36">
        <f>SUM('Step 1'!B28:Y28)</f>
        <v>19829</v>
      </c>
      <c r="C28" s="36">
        <f>SUM('Step 1'!C28:Z28)</f>
        <v>19887</v>
      </c>
      <c r="D28" s="36">
        <f>SUM('Step 1'!D28:AA28)</f>
        <v>19936</v>
      </c>
      <c r="E28" s="36">
        <f>SUM('Step 1'!E28:AB28)</f>
        <v>19962</v>
      </c>
      <c r="F28" s="36">
        <f>SUM('Step 1'!F28:AC28)</f>
        <v>19995</v>
      </c>
      <c r="G28" s="36">
        <f>SUM('Step 1'!G28:AD28)</f>
        <v>20021</v>
      </c>
      <c r="H28" s="36">
        <f>SUM('Step 1'!H28:AE28)</f>
        <v>20070</v>
      </c>
      <c r="I28" s="36">
        <f>SUM('Step 1'!I28:AF28)</f>
        <v>20136</v>
      </c>
      <c r="J28" s="36">
        <f>SUM('Step 1'!J28:AG28)</f>
        <v>20189</v>
      </c>
    </row>
    <row r="29" spans="1:10" x14ac:dyDescent="0.25">
      <c r="A29" s="38" t="s">
        <v>140</v>
      </c>
      <c r="B29" s="36">
        <f>SUM('Step 1'!B29:Y29)</f>
        <v>74641</v>
      </c>
      <c r="C29" s="36">
        <f>SUM('Step 1'!C29:Z29)</f>
        <v>74708</v>
      </c>
      <c r="D29" s="36">
        <f>SUM('Step 1'!D29:AA29)</f>
        <v>74721</v>
      </c>
      <c r="E29" s="36">
        <f>SUM('Step 1'!E29:AB29)</f>
        <v>74806</v>
      </c>
      <c r="F29" s="36">
        <f>SUM('Step 1'!F29:AC29)</f>
        <v>74904</v>
      </c>
      <c r="G29" s="36">
        <f>SUM('Step 1'!G29:AD29)</f>
        <v>75034</v>
      </c>
      <c r="H29" s="36">
        <f>SUM('Step 1'!H29:AE29)</f>
        <v>75256</v>
      </c>
      <c r="I29" s="36">
        <f>SUM('Step 1'!I29:AF29)</f>
        <v>75441</v>
      </c>
      <c r="J29" s="36">
        <f>SUM('Step 1'!J29:AG29)</f>
        <v>75663</v>
      </c>
    </row>
    <row r="30" spans="1:10" x14ac:dyDescent="0.25">
      <c r="A30" s="38" t="s">
        <v>141</v>
      </c>
      <c r="B30" s="36">
        <f>SUM('Step 1'!B30:Y30)</f>
        <v>364200</v>
      </c>
      <c r="C30" s="36">
        <f>SUM('Step 1'!C30:Z30)</f>
        <v>365376</v>
      </c>
      <c r="D30" s="36">
        <f>SUM('Step 1'!D30:AA30)</f>
        <v>366571</v>
      </c>
      <c r="E30" s="36">
        <f>SUM('Step 1'!E30:AB30)</f>
        <v>367858</v>
      </c>
      <c r="F30" s="36">
        <f>SUM('Step 1'!F30:AC30)</f>
        <v>369209</v>
      </c>
      <c r="G30" s="36">
        <f>SUM('Step 1'!G30:AD30)</f>
        <v>370446</v>
      </c>
      <c r="H30" s="36">
        <f>SUM('Step 1'!H30:AE30)</f>
        <v>371615</v>
      </c>
      <c r="I30" s="36">
        <f>SUM('Step 1'!I30:AF30)</f>
        <v>372867</v>
      </c>
      <c r="J30" s="36">
        <f>SUM('Step 1'!J30:AG30)</f>
        <v>374052</v>
      </c>
    </row>
    <row r="31" spans="1:10" x14ac:dyDescent="0.25">
      <c r="A31" s="38" t="s">
        <v>170</v>
      </c>
      <c r="B31" s="36">
        <f>SUM('Step 1'!B31:Y31)</f>
        <v>812790</v>
      </c>
      <c r="C31" s="36">
        <f>SUM('Step 1'!C31:Z31)</f>
        <v>814981</v>
      </c>
      <c r="D31" s="36">
        <f>SUM('Step 1'!D31:AA31)</f>
        <v>817205</v>
      </c>
      <c r="E31" s="36">
        <f>SUM('Step 1'!E31:AB31)</f>
        <v>819619</v>
      </c>
      <c r="F31" s="36">
        <f>SUM('Step 1'!F31:AC31)</f>
        <v>822230</v>
      </c>
      <c r="G31" s="36">
        <f>SUM('Step 1'!G31:AD31)</f>
        <v>824596</v>
      </c>
      <c r="H31" s="36">
        <f>SUM('Step 1'!H31:AE31)</f>
        <v>826866</v>
      </c>
      <c r="I31" s="36">
        <f>SUM('Step 1'!I31:AF31)</f>
        <v>829420</v>
      </c>
      <c r="J31" s="36">
        <f>SUM('Step 1'!J31:AG31)</f>
        <v>831781</v>
      </c>
    </row>
    <row r="32" spans="1:10" x14ac:dyDescent="0.25">
      <c r="A32" s="38" t="s">
        <v>171</v>
      </c>
      <c r="B32" s="36">
        <f>SUM('Step 1'!B32:Y32)</f>
        <v>1306545</v>
      </c>
      <c r="C32" s="36">
        <f>SUM('Step 1'!C32:Z32)</f>
        <v>1309488</v>
      </c>
      <c r="D32" s="36">
        <f>SUM('Step 1'!D32:AA32)</f>
        <v>1312609</v>
      </c>
      <c r="E32" s="36">
        <f>SUM('Step 1'!E32:AB32)</f>
        <v>1315997</v>
      </c>
      <c r="F32" s="36">
        <f>SUM('Step 1'!F32:AC32)</f>
        <v>1319521</v>
      </c>
      <c r="G32" s="36">
        <f>SUM('Step 1'!G32:AD32)</f>
        <v>1323213</v>
      </c>
      <c r="H32" s="36">
        <f>SUM('Step 1'!H32:AE32)</f>
        <v>1327055</v>
      </c>
      <c r="I32" s="36">
        <f>SUM('Step 1'!I32:AF32)</f>
        <v>1331130</v>
      </c>
      <c r="J32" s="36">
        <f>SUM('Step 1'!J32:AG32)</f>
        <v>1334783</v>
      </c>
    </row>
    <row r="33" spans="1:10" x14ac:dyDescent="0.25">
      <c r="A33" s="38" t="s">
        <v>142</v>
      </c>
      <c r="B33" s="36">
        <f>SUM('Step 1'!B33:Y33)</f>
        <v>80947</v>
      </c>
      <c r="C33" s="36">
        <f>SUM('Step 1'!C33:Z33)</f>
        <v>81215</v>
      </c>
      <c r="D33" s="36">
        <f>SUM('Step 1'!D33:AA33)</f>
        <v>81434</v>
      </c>
      <c r="E33" s="36">
        <f>SUM('Step 1'!E33:AB33)</f>
        <v>81712</v>
      </c>
      <c r="F33" s="36">
        <f>SUM('Step 1'!F33:AC33)</f>
        <v>81998</v>
      </c>
      <c r="G33" s="36">
        <f>SUM('Step 1'!G33:AD33)</f>
        <v>82309</v>
      </c>
      <c r="H33" s="36">
        <f>SUM('Step 1'!H33:AE33)</f>
        <v>82545</v>
      </c>
      <c r="I33" s="36">
        <f>SUM('Step 1'!I33:AF33)</f>
        <v>82768</v>
      </c>
      <c r="J33" s="36">
        <f>SUM('Step 1'!J33:AG33)</f>
        <v>82979</v>
      </c>
    </row>
    <row r="34" spans="1:10" x14ac:dyDescent="0.25">
      <c r="A34" s="38" t="s">
        <v>172</v>
      </c>
      <c r="B34" s="36">
        <f>SUM('Step 1'!B34:Y34)</f>
        <v>993708</v>
      </c>
      <c r="C34" s="36">
        <f>SUM('Step 1'!C34:Z34)</f>
        <v>995604</v>
      </c>
      <c r="D34" s="36">
        <f>SUM('Step 1'!D34:AA34)</f>
        <v>997179</v>
      </c>
      <c r="E34" s="36">
        <f>SUM('Step 1'!E34:AB34)</f>
        <v>999536</v>
      </c>
      <c r="F34" s="36">
        <f>SUM('Step 1'!F34:AC34)</f>
        <v>1002157</v>
      </c>
      <c r="G34" s="36">
        <f>SUM('Step 1'!G34:AD34)</f>
        <v>1004777</v>
      </c>
      <c r="H34" s="36">
        <f>SUM('Step 1'!H34:AE34)</f>
        <v>1007055</v>
      </c>
      <c r="I34" s="36">
        <f>SUM('Step 1'!I34:AF34)</f>
        <v>1009559</v>
      </c>
      <c r="J34" s="36">
        <f>SUM('Step 1'!J34:AG34)</f>
        <v>1011674</v>
      </c>
    </row>
    <row r="35" spans="1:10" x14ac:dyDescent="0.25">
      <c r="A35" s="38" t="s">
        <v>173</v>
      </c>
      <c r="B35" s="36">
        <f>SUM('Step 1'!B35:Y35)</f>
        <v>1313336</v>
      </c>
      <c r="C35" s="36">
        <f>SUM('Step 1'!C35:Z35)</f>
        <v>1316682</v>
      </c>
      <c r="D35" s="36">
        <f>SUM('Step 1'!D35:AA35)</f>
        <v>1320157</v>
      </c>
      <c r="E35" s="36">
        <f>SUM('Step 1'!E35:AB35)</f>
        <v>1323920</v>
      </c>
      <c r="F35" s="36">
        <f>SUM('Step 1'!F35:AC35)</f>
        <v>1327913</v>
      </c>
      <c r="G35" s="36">
        <f>SUM('Step 1'!G35:AD35)</f>
        <v>1332233</v>
      </c>
      <c r="H35" s="36">
        <f>SUM('Step 1'!H35:AE35)</f>
        <v>1336738</v>
      </c>
      <c r="I35" s="36">
        <f>SUM('Step 1'!I35:AF35)</f>
        <v>1341615</v>
      </c>
      <c r="J35" s="36">
        <f>SUM('Step 1'!J35:AG35)</f>
        <v>1345951</v>
      </c>
    </row>
    <row r="36" spans="1:10" x14ac:dyDescent="0.25">
      <c r="A36" s="38" t="s">
        <v>174</v>
      </c>
      <c r="B36" s="36">
        <f>SUM('Step 1'!B36:Y36)</f>
        <v>329996</v>
      </c>
      <c r="C36" s="36">
        <f>SUM('Step 1'!C36:Z36)</f>
        <v>330953</v>
      </c>
      <c r="D36" s="36">
        <f>SUM('Step 1'!D36:AA36)</f>
        <v>332117</v>
      </c>
      <c r="E36" s="36">
        <f>SUM('Step 1'!E36:AB36)</f>
        <v>333001</v>
      </c>
      <c r="F36" s="36">
        <f>SUM('Step 1'!F36:AC36)</f>
        <v>333908</v>
      </c>
      <c r="G36" s="36">
        <f>SUM('Step 1'!G36:AD36)</f>
        <v>334792</v>
      </c>
      <c r="H36" s="36">
        <f>SUM('Step 1'!H36:AE36)</f>
        <v>335582</v>
      </c>
      <c r="I36" s="36">
        <f>SUM('Step 1'!I36:AF36)</f>
        <v>336911</v>
      </c>
      <c r="J36" s="36">
        <f>SUM('Step 1'!J36:AG36)</f>
        <v>337915</v>
      </c>
    </row>
    <row r="37" spans="1:10" x14ac:dyDescent="0.25">
      <c r="A37" s="38" t="s">
        <v>175</v>
      </c>
      <c r="B37" s="36">
        <f>SUM('Step 1'!B37:Y37)</f>
        <v>329996</v>
      </c>
      <c r="C37" s="36">
        <f>SUM('Step 1'!C37:Z37)</f>
        <v>330953</v>
      </c>
      <c r="D37" s="36">
        <f>SUM('Step 1'!D37:AA37)</f>
        <v>332117</v>
      </c>
      <c r="E37" s="36">
        <f>SUM('Step 1'!E37:AB37)</f>
        <v>333001</v>
      </c>
      <c r="F37" s="36">
        <f>SUM('Step 1'!F37:AC37)</f>
        <v>333908</v>
      </c>
      <c r="G37" s="36">
        <f>SUM('Step 1'!G37:AD37)</f>
        <v>334792</v>
      </c>
      <c r="H37" s="36">
        <f>SUM('Step 1'!H37:AE37)</f>
        <v>335582</v>
      </c>
      <c r="I37" s="36">
        <f>SUM('Step 1'!I37:AF37)</f>
        <v>336911</v>
      </c>
      <c r="J37" s="36">
        <f>SUM('Step 1'!J37:AG37)</f>
        <v>337915</v>
      </c>
    </row>
    <row r="38" spans="1:10" x14ac:dyDescent="0.25">
      <c r="A38" s="38" t="s">
        <v>130</v>
      </c>
      <c r="B38" s="36">
        <f>SUM('Step 1'!B38:Y38)</f>
        <v>2397612</v>
      </c>
      <c r="C38" s="36">
        <f>SUM('Step 1'!C38:Z38)</f>
        <v>2403223</v>
      </c>
      <c r="D38" s="36">
        <f>SUM('Step 1'!D38:AA38)</f>
        <v>2408540</v>
      </c>
      <c r="E38" s="36">
        <f>SUM('Step 1'!E38:AB38)</f>
        <v>2414867</v>
      </c>
      <c r="F38" s="36">
        <f>SUM('Step 1'!F38:AC38)</f>
        <v>2421905</v>
      </c>
      <c r="G38" s="36">
        <f>SUM('Step 1'!G38:AD38)</f>
        <v>2428729</v>
      </c>
      <c r="H38" s="36">
        <f>SUM('Step 1'!H38:AE38)</f>
        <v>2435454</v>
      </c>
      <c r="I38" s="36">
        <f>SUM('Step 1'!I38:AF38)</f>
        <v>2442012</v>
      </c>
      <c r="J38" s="36">
        <f>SUM('Step 1'!J38:AG38)</f>
        <v>2447520</v>
      </c>
    </row>
    <row r="39" spans="1:10" x14ac:dyDescent="0.25">
      <c r="A39" s="38" t="s">
        <v>143</v>
      </c>
      <c r="B39" s="36">
        <f>SUM('Step 1'!B39:Y39)</f>
        <v>234017</v>
      </c>
      <c r="C39" s="36">
        <f>SUM('Step 1'!C39:Z39)</f>
        <v>234434</v>
      </c>
      <c r="D39" s="36">
        <f>SUM('Step 1'!D39:AA39)</f>
        <v>234767</v>
      </c>
      <c r="E39" s="36">
        <f>SUM('Step 1'!E39:AB39)</f>
        <v>235172</v>
      </c>
      <c r="F39" s="36">
        <f>SUM('Step 1'!F39:AC39)</f>
        <v>235614</v>
      </c>
      <c r="G39" s="36">
        <f>SUM('Step 1'!G39:AD39)</f>
        <v>236070</v>
      </c>
      <c r="H39" s="36">
        <f>SUM('Step 1'!H39:AE39)</f>
        <v>236599</v>
      </c>
      <c r="I39" s="36">
        <f>SUM('Step 1'!I39:AF39)</f>
        <v>237145</v>
      </c>
      <c r="J39" s="36">
        <f>SUM('Step 1'!J39:AG39)</f>
        <v>237683</v>
      </c>
    </row>
    <row r="40" spans="1:10" x14ac:dyDescent="0.25">
      <c r="A40" s="38" t="s">
        <v>131</v>
      </c>
      <c r="B40" s="36">
        <f>SUM('Step 1'!B40:Y40)</f>
        <v>812790</v>
      </c>
      <c r="C40" s="36">
        <f>SUM('Step 1'!C40:Z40)</f>
        <v>814981</v>
      </c>
      <c r="D40" s="36">
        <f>SUM('Step 1'!D40:AA40)</f>
        <v>817205</v>
      </c>
      <c r="E40" s="36">
        <f>SUM('Step 1'!E40:AB40)</f>
        <v>819619</v>
      </c>
      <c r="F40" s="36">
        <f>SUM('Step 1'!F40:AC40)</f>
        <v>822230</v>
      </c>
      <c r="G40" s="36">
        <f>SUM('Step 1'!G40:AD40)</f>
        <v>824596</v>
      </c>
      <c r="H40" s="36">
        <f>SUM('Step 1'!H40:AE40)</f>
        <v>826866</v>
      </c>
      <c r="I40" s="36">
        <f>SUM('Step 1'!I40:AF40)</f>
        <v>829420</v>
      </c>
      <c r="J40" s="36">
        <f>SUM('Step 1'!J40:AG40)</f>
        <v>831781</v>
      </c>
    </row>
    <row r="41" spans="1:10" x14ac:dyDescent="0.25">
      <c r="A41" s="38" t="s">
        <v>176</v>
      </c>
      <c r="B41" s="36">
        <f>SUM('Step 1'!B41:Y41)</f>
        <v>451824</v>
      </c>
      <c r="C41" s="36">
        <f>SUM('Step 1'!C41:Z41)</f>
        <v>453016</v>
      </c>
      <c r="D41" s="36">
        <f>SUM('Step 1'!D41:AA41)</f>
        <v>454245</v>
      </c>
      <c r="E41" s="36">
        <f>SUM('Step 1'!E41:AB41)</f>
        <v>455585</v>
      </c>
      <c r="F41" s="36">
        <f>SUM('Step 1'!F41:AC41)</f>
        <v>457115</v>
      </c>
      <c r="G41" s="36">
        <f>SUM('Step 1'!G41:AD41)</f>
        <v>458551</v>
      </c>
      <c r="H41" s="36">
        <f>SUM('Step 1'!H41:AE41)</f>
        <v>459974</v>
      </c>
      <c r="I41" s="36">
        <f>SUM('Step 1'!I41:AF41)</f>
        <v>461329</v>
      </c>
      <c r="J41" s="36">
        <f>SUM('Step 1'!J41:AG41)</f>
        <v>462638</v>
      </c>
    </row>
    <row r="42" spans="1:10" x14ac:dyDescent="0.25">
      <c r="A42" s="38" t="s">
        <v>144</v>
      </c>
      <c r="B42" s="36">
        <f>SUM('Step 1'!B42:Y42)</f>
        <v>697002</v>
      </c>
      <c r="C42" s="36">
        <f>SUM('Step 1'!C42:Z42)</f>
        <v>698417</v>
      </c>
      <c r="D42" s="36">
        <f>SUM('Step 1'!D42:AA42)</f>
        <v>699630</v>
      </c>
      <c r="E42" s="36">
        <f>SUM('Step 1'!E42:AB42)</f>
        <v>701198</v>
      </c>
      <c r="F42" s="36">
        <f>SUM('Step 1'!F42:AC42)</f>
        <v>703112</v>
      </c>
      <c r="G42" s="36">
        <f>SUM('Step 1'!G42:AD42)</f>
        <v>705042</v>
      </c>
      <c r="H42" s="36">
        <f>SUM('Step 1'!H42:AE42)</f>
        <v>706769</v>
      </c>
      <c r="I42" s="36">
        <f>SUM('Step 1'!I42:AF42)</f>
        <v>708648</v>
      </c>
      <c r="J42" s="36">
        <f>SUM('Step 1'!J42:AG42)</f>
        <v>710241</v>
      </c>
    </row>
    <row r="43" spans="1:10" x14ac:dyDescent="0.25">
      <c r="A43" s="38" t="s">
        <v>177</v>
      </c>
      <c r="B43" s="36">
        <f>SUM('Step 1'!B43:Y43)</f>
        <v>697002</v>
      </c>
      <c r="C43" s="36">
        <f>SUM('Step 1'!C43:Z43)</f>
        <v>698417</v>
      </c>
      <c r="D43" s="36">
        <f>SUM('Step 1'!D43:AA43)</f>
        <v>699630</v>
      </c>
      <c r="E43" s="36">
        <f>SUM('Step 1'!E43:AB43)</f>
        <v>701198</v>
      </c>
      <c r="F43" s="36">
        <f>SUM('Step 1'!F43:AC43)</f>
        <v>703112</v>
      </c>
      <c r="G43" s="36">
        <f>SUM('Step 1'!G43:AD43)</f>
        <v>705042</v>
      </c>
      <c r="H43" s="36">
        <f>SUM('Step 1'!H43:AE43)</f>
        <v>706769</v>
      </c>
      <c r="I43" s="36">
        <f>SUM('Step 1'!I43:AF43)</f>
        <v>708648</v>
      </c>
      <c r="J43" s="36">
        <f>SUM('Step 1'!J43:AG43)</f>
        <v>710241</v>
      </c>
    </row>
    <row r="44" spans="1:10" x14ac:dyDescent="0.25">
      <c r="A44" s="38" t="s">
        <v>178</v>
      </c>
      <c r="B44" s="36">
        <f>SUM('Step 1'!B44:Y44)</f>
        <v>285276</v>
      </c>
      <c r="C44" s="36">
        <f>SUM('Step 1'!C44:Z44)</f>
        <v>285989</v>
      </c>
      <c r="D44" s="36">
        <f>SUM('Step 1'!D44:AA44)</f>
        <v>286626</v>
      </c>
      <c r="E44" s="36">
        <f>SUM('Step 1'!E44:AB44)</f>
        <v>287055</v>
      </c>
      <c r="F44" s="36">
        <f>SUM('Step 1'!F44:AC44)</f>
        <v>287602</v>
      </c>
      <c r="G44" s="36">
        <f>SUM('Step 1'!G44:AD44)</f>
        <v>288245</v>
      </c>
      <c r="H44" s="36">
        <f>SUM('Step 1'!H44:AE44)</f>
        <v>288833</v>
      </c>
      <c r="I44" s="36">
        <f>SUM('Step 1'!I44:AF44)</f>
        <v>289356</v>
      </c>
      <c r="J44" s="36">
        <f>SUM('Step 1'!J44:AG44)</f>
        <v>289922</v>
      </c>
    </row>
    <row r="45" spans="1:10" x14ac:dyDescent="0.25">
      <c r="A45" s="38" t="s">
        <v>145</v>
      </c>
      <c r="B45" s="36">
        <f>SUM('Step 1'!B45:Y45)</f>
        <v>83006</v>
      </c>
      <c r="C45" s="36">
        <f>SUM('Step 1'!C45:Z45)</f>
        <v>83064</v>
      </c>
      <c r="D45" s="36">
        <f>SUM('Step 1'!D45:AA45)</f>
        <v>83137</v>
      </c>
      <c r="E45" s="36">
        <f>SUM('Step 1'!E45:AB45)</f>
        <v>83233</v>
      </c>
      <c r="F45" s="36">
        <f>SUM('Step 1'!F45:AC45)</f>
        <v>83341</v>
      </c>
      <c r="G45" s="36">
        <f>SUM('Step 1'!G45:AD45)</f>
        <v>83465</v>
      </c>
      <c r="H45" s="36">
        <f>SUM('Step 1'!H45:AE45)</f>
        <v>83675</v>
      </c>
      <c r="I45" s="36">
        <f>SUM('Step 1'!I45:AF45)</f>
        <v>83838</v>
      </c>
      <c r="J45" s="36">
        <f>SUM('Step 1'!J45:AG45)</f>
        <v>83965</v>
      </c>
    </row>
    <row r="46" spans="1:10" x14ac:dyDescent="0.25">
      <c r="A46" s="38" t="s">
        <v>179</v>
      </c>
      <c r="B46" s="36">
        <f>SUM('Step 1'!B46:Y46)</f>
        <v>447427</v>
      </c>
      <c r="C46" s="36">
        <f>SUM('Step 1'!C46:Z46)</f>
        <v>448615</v>
      </c>
      <c r="D46" s="36">
        <f>SUM('Step 1'!D46:AA46)</f>
        <v>449893</v>
      </c>
      <c r="E46" s="36">
        <f>SUM('Step 1'!E46:AB46)</f>
        <v>451234</v>
      </c>
      <c r="F46" s="36">
        <f>SUM('Step 1'!F46:AC46)</f>
        <v>452631</v>
      </c>
      <c r="G46" s="36">
        <f>SUM('Step 1'!G46:AD46)</f>
        <v>454078</v>
      </c>
      <c r="H46" s="36">
        <f>SUM('Step 1'!H46:AE46)</f>
        <v>455565</v>
      </c>
      <c r="I46" s="36">
        <f>SUM('Step 1'!I46:AF46)</f>
        <v>457144</v>
      </c>
      <c r="J46" s="36">
        <f>SUM('Step 1'!J46:AG46)</f>
        <v>458535</v>
      </c>
    </row>
    <row r="47" spans="1:10" x14ac:dyDescent="0.25">
      <c r="A47" s="38" t="s">
        <v>180</v>
      </c>
      <c r="B47" s="36">
        <f>SUM('Step 1'!B47:Y47)</f>
        <v>39422</v>
      </c>
      <c r="C47" s="36">
        <f>SUM('Step 1'!C47:Z47)</f>
        <v>39509</v>
      </c>
      <c r="D47" s="36">
        <f>SUM('Step 1'!D47:AA47)</f>
        <v>39597</v>
      </c>
      <c r="E47" s="36">
        <f>SUM('Step 1'!E47:AB47)</f>
        <v>39695</v>
      </c>
      <c r="F47" s="36">
        <f>SUM('Step 1'!F47:AC47)</f>
        <v>39804</v>
      </c>
      <c r="G47" s="36">
        <f>SUM('Step 1'!G47:AD47)</f>
        <v>39917</v>
      </c>
      <c r="H47" s="36">
        <f>SUM('Step 1'!H47:AE47)</f>
        <v>40029</v>
      </c>
      <c r="I47" s="36">
        <f>SUM('Step 1'!I47:AF47)</f>
        <v>40133</v>
      </c>
      <c r="J47" s="36">
        <f>SUM('Step 1'!J47:AG47)</f>
        <v>40226</v>
      </c>
    </row>
    <row r="48" spans="1:10" x14ac:dyDescent="0.25">
      <c r="A48" s="38" t="s">
        <v>181</v>
      </c>
      <c r="B48" s="36">
        <f>SUM('Step 1'!B48:Y48)</f>
        <v>486849</v>
      </c>
      <c r="C48" s="36">
        <f>SUM('Step 1'!C48:Z48)</f>
        <v>488124</v>
      </c>
      <c r="D48" s="36">
        <f>SUM('Step 1'!D48:AA48)</f>
        <v>489490</v>
      </c>
      <c r="E48" s="36">
        <f>SUM('Step 1'!E48:AB48)</f>
        <v>490929</v>
      </c>
      <c r="F48" s="36">
        <f>SUM('Step 1'!F48:AC48)</f>
        <v>492435</v>
      </c>
      <c r="G48" s="36">
        <f>SUM('Step 1'!G48:AD48)</f>
        <v>493995</v>
      </c>
      <c r="H48" s="36">
        <f>SUM('Step 1'!H48:AE48)</f>
        <v>495594</v>
      </c>
      <c r="I48" s="36">
        <f>SUM('Step 1'!I48:AF48)</f>
        <v>497277</v>
      </c>
      <c r="J48" s="36">
        <f>SUM('Step 1'!J48:AG48)</f>
        <v>498761</v>
      </c>
    </row>
    <row r="49" spans="1:10" x14ac:dyDescent="0.25">
      <c r="A49" s="38" t="s">
        <v>132</v>
      </c>
      <c r="B49" s="36">
        <f>SUM('Step 1'!B49:Y49)</f>
        <v>4221228</v>
      </c>
      <c r="C49" s="36">
        <f>SUM('Step 1'!C49:Z49)</f>
        <v>4231452</v>
      </c>
      <c r="D49" s="36">
        <f>SUM('Step 1'!D49:AA49)</f>
        <v>4241845</v>
      </c>
      <c r="E49" s="36">
        <f>SUM('Step 1'!E49:AB49)</f>
        <v>4253163</v>
      </c>
      <c r="F49" s="36">
        <f>SUM('Step 1'!F49:AC49)</f>
        <v>4264580</v>
      </c>
      <c r="G49" s="36">
        <f>SUM('Step 1'!G49:AD49)</f>
        <v>4276546</v>
      </c>
      <c r="H49" s="36">
        <f>SUM('Step 1'!H49:AE49)</f>
        <v>4287910</v>
      </c>
      <c r="I49" s="36">
        <f>SUM('Step 1'!I49:AF49)</f>
        <v>4299766</v>
      </c>
      <c r="J49" s="36">
        <f>SUM('Step 1'!J49:AG49)</f>
        <v>4310737</v>
      </c>
    </row>
    <row r="50" spans="1:10" x14ac:dyDescent="0.25">
      <c r="A50" s="38" t="s">
        <v>146</v>
      </c>
      <c r="B50" s="36">
        <f>SUM('Step 1'!B50:Y50)</f>
        <v>498054</v>
      </c>
      <c r="C50" s="36">
        <f>SUM('Step 1'!C50:Z50)</f>
        <v>498448</v>
      </c>
      <c r="D50" s="36">
        <f>SUM('Step 1'!D50:AA50)</f>
        <v>498819</v>
      </c>
      <c r="E50" s="36">
        <f>SUM('Step 1'!E50:AB50)</f>
        <v>499715</v>
      </c>
      <c r="F50" s="36">
        <f>SUM('Step 1'!F50:AC50)</f>
        <v>500774</v>
      </c>
      <c r="G50" s="36">
        <f>SUM('Step 1'!G50:AD50)</f>
        <v>501833</v>
      </c>
      <c r="H50" s="36">
        <f>SUM('Step 1'!H50:AE50)</f>
        <v>502784</v>
      </c>
      <c r="I50" s="36">
        <f>SUM('Step 1'!I50:AF50)</f>
        <v>503965</v>
      </c>
      <c r="J50" s="36">
        <f>SUM('Step 1'!J50:AG50)</f>
        <v>505041</v>
      </c>
    </row>
    <row r="51" spans="1:10" x14ac:dyDescent="0.25">
      <c r="A51" s="38" t="s">
        <v>133</v>
      </c>
      <c r="B51" s="36">
        <f>SUM('Step 1'!B51:Y51)</f>
        <v>1347766</v>
      </c>
      <c r="C51" s="36">
        <f>SUM('Step 1'!C51:Z51)</f>
        <v>1351160</v>
      </c>
      <c r="D51" s="36">
        <f>SUM('Step 1'!D51:AA51)</f>
        <v>1354247</v>
      </c>
      <c r="E51" s="36">
        <f>SUM('Step 1'!E51:AB51)</f>
        <v>1357641</v>
      </c>
      <c r="F51" s="36">
        <f>SUM('Step 1'!F51:AC51)</f>
        <v>1361337</v>
      </c>
      <c r="G51" s="36">
        <f>SUM('Step 1'!G51:AD51)</f>
        <v>1365051</v>
      </c>
      <c r="H51" s="36">
        <f>SUM('Step 1'!H51:AE51)</f>
        <v>1368826</v>
      </c>
      <c r="I51" s="36">
        <f>SUM('Step 1'!I51:AF51)</f>
        <v>1371999</v>
      </c>
      <c r="J51" s="36">
        <f>SUM('Step 1'!J51:AG51)</f>
        <v>1374899</v>
      </c>
    </row>
    <row r="52" spans="1:10" x14ac:dyDescent="0.25">
      <c r="A52" s="38" t="s">
        <v>147</v>
      </c>
      <c r="B52" s="36">
        <f>SUM('Step 1'!B52:Y52)</f>
        <v>293933</v>
      </c>
      <c r="C52" s="36">
        <f>SUM('Step 1'!C52:Z52)</f>
        <v>294654</v>
      </c>
      <c r="D52" s="36">
        <f>SUM('Step 1'!D52:AA52)</f>
        <v>295290</v>
      </c>
      <c r="E52" s="36">
        <f>SUM('Step 1'!E52:AB52)</f>
        <v>295941</v>
      </c>
      <c r="F52" s="36">
        <f>SUM('Step 1'!F52:AC52)</f>
        <v>296908</v>
      </c>
      <c r="G52" s="36">
        <f>SUM('Step 1'!G52:AD52)</f>
        <v>297769</v>
      </c>
      <c r="H52" s="36">
        <f>SUM('Step 1'!H52:AE52)</f>
        <v>298573</v>
      </c>
      <c r="I52" s="36">
        <f>SUM('Step 1'!I52:AF52)</f>
        <v>299650</v>
      </c>
      <c r="J52" s="36">
        <f>SUM('Step 1'!J52:AG52)</f>
        <v>300442</v>
      </c>
    </row>
    <row r="53" spans="1:10" x14ac:dyDescent="0.25">
      <c r="A53" s="38" t="s">
        <v>182</v>
      </c>
      <c r="B53" s="36">
        <f>SUM('Step 1'!B53:Y53)</f>
        <v>3734245</v>
      </c>
      <c r="C53" s="36">
        <f>SUM('Step 1'!C53:Z53)</f>
        <v>3744261</v>
      </c>
      <c r="D53" s="36">
        <f>SUM('Step 1'!D53:AA53)</f>
        <v>3754255</v>
      </c>
      <c r="E53" s="36">
        <f>SUM('Step 1'!E53:AB53)</f>
        <v>3764978</v>
      </c>
      <c r="F53" s="36">
        <f>SUM('Step 1'!F53:AC53)</f>
        <v>3776539</v>
      </c>
      <c r="G53" s="36">
        <f>SUM('Step 1'!G53:AD53)</f>
        <v>3787965</v>
      </c>
      <c r="H53" s="36">
        <f>SUM('Step 1'!H53:AE53)</f>
        <v>3799426</v>
      </c>
      <c r="I53" s="36">
        <f>SUM('Step 1'!I53:AF53)</f>
        <v>3810253</v>
      </c>
      <c r="J53" s="36">
        <f>SUM('Step 1'!J53:AG53)</f>
        <v>3820813</v>
      </c>
    </row>
    <row r="54" spans="1:10" x14ac:dyDescent="0.25">
      <c r="A54" s="38" t="s">
        <v>183</v>
      </c>
      <c r="B54" s="36">
        <f>SUM('Step 1'!B54:Y54)</f>
        <v>391431</v>
      </c>
      <c r="C54" s="36">
        <f>SUM('Step 1'!C54:Z54)</f>
        <v>392377</v>
      </c>
      <c r="D54" s="36">
        <f>SUM('Step 1'!D54:AA54)</f>
        <v>393341</v>
      </c>
      <c r="E54" s="36">
        <f>SUM('Step 1'!E54:AB54)</f>
        <v>394401</v>
      </c>
      <c r="F54" s="36">
        <f>SUM('Step 1'!F54:AC54)</f>
        <v>395522</v>
      </c>
      <c r="G54" s="36">
        <f>SUM('Step 1'!G54:AD54)</f>
        <v>396723</v>
      </c>
      <c r="H54" s="36">
        <f>SUM('Step 1'!H54:AE54)</f>
        <v>397976</v>
      </c>
      <c r="I54" s="36">
        <f>SUM('Step 1'!I54:AF54)</f>
        <v>399277</v>
      </c>
      <c r="J54" s="36">
        <f>SUM('Step 1'!J54:AG54)</f>
        <v>400500</v>
      </c>
    </row>
    <row r="55" spans="1:10" x14ac:dyDescent="0.25">
      <c r="A55" s="38" t="s">
        <v>148</v>
      </c>
      <c r="B55" s="36">
        <f>SUM('Step 1'!B55:Y55)</f>
        <v>918202</v>
      </c>
      <c r="C55" s="36">
        <f>SUM('Step 1'!C55:Z55)</f>
        <v>920551</v>
      </c>
      <c r="D55" s="36">
        <f>SUM('Step 1'!D55:AA55)</f>
        <v>922735</v>
      </c>
      <c r="E55" s="36">
        <f>SUM('Step 1'!E55:AB55)</f>
        <v>925347</v>
      </c>
      <c r="F55" s="36">
        <f>SUM('Step 1'!F55:AC55)</f>
        <v>928282</v>
      </c>
      <c r="G55" s="36">
        <f>SUM('Step 1'!G55:AD55)</f>
        <v>931106</v>
      </c>
      <c r="H55" s="36">
        <f>SUM('Step 1'!H55:AE55)</f>
        <v>933878</v>
      </c>
      <c r="I55" s="36">
        <f>SUM('Step 1'!I55:AF55)</f>
        <v>936649</v>
      </c>
      <c r="J55" s="36">
        <f>SUM('Step 1'!J55:AG55)</f>
        <v>938970</v>
      </c>
    </row>
    <row r="56" spans="1:10" x14ac:dyDescent="0.25">
      <c r="A56" s="38" t="s">
        <v>184</v>
      </c>
      <c r="B56" s="36">
        <f>SUM('Step 1'!B56:Y56)</f>
        <v>3210402</v>
      </c>
      <c r="C56" s="36">
        <f>SUM('Step 1'!C56:Z56)</f>
        <v>3218204</v>
      </c>
      <c r="D56" s="36">
        <f>SUM('Step 1'!D56:AA56)</f>
        <v>3225745</v>
      </c>
      <c r="E56" s="36">
        <f>SUM('Step 1'!E56:AB56)</f>
        <v>3234486</v>
      </c>
      <c r="F56" s="36">
        <f>SUM('Step 1'!F56:AC56)</f>
        <v>3244135</v>
      </c>
      <c r="G56" s="36">
        <f>SUM('Step 1'!G56:AD56)</f>
        <v>3253325</v>
      </c>
      <c r="H56" s="36">
        <f>SUM('Step 1'!H56:AE56)</f>
        <v>3262320</v>
      </c>
      <c r="I56" s="36">
        <f>SUM('Step 1'!I56:AF56)</f>
        <v>3271432</v>
      </c>
      <c r="J56" s="36">
        <f>SUM('Step 1'!J56:AG56)</f>
        <v>3279301</v>
      </c>
    </row>
    <row r="57" spans="1:10" x14ac:dyDescent="0.25">
      <c r="A57" s="38" t="s">
        <v>185</v>
      </c>
      <c r="B57" s="36">
        <f>SUM('Step 1'!B57:Y57)</f>
        <v>2397612</v>
      </c>
      <c r="C57" s="36">
        <f>SUM('Step 1'!C57:Z57)</f>
        <v>2403223</v>
      </c>
      <c r="D57" s="36">
        <f>SUM('Step 1'!D57:AA57)</f>
        <v>2408540</v>
      </c>
      <c r="E57" s="36">
        <f>SUM('Step 1'!E57:AB57)</f>
        <v>2414867</v>
      </c>
      <c r="F57" s="36">
        <f>SUM('Step 1'!F57:AC57)</f>
        <v>2421905</v>
      </c>
      <c r="G57" s="36">
        <f>SUM('Step 1'!G57:AD57)</f>
        <v>2428729</v>
      </c>
      <c r="H57" s="36">
        <f>SUM('Step 1'!H57:AE57)</f>
        <v>2435454</v>
      </c>
      <c r="I57" s="36">
        <f>SUM('Step 1'!I57:AF57)</f>
        <v>2442012</v>
      </c>
      <c r="J57" s="36">
        <f>SUM('Step 1'!J57:AG57)</f>
        <v>2447520</v>
      </c>
    </row>
    <row r="58" spans="1:10" x14ac:dyDescent="0.25">
      <c r="A58" s="38" t="s">
        <v>186</v>
      </c>
      <c r="B58" s="36">
        <f>SUM('Step 1'!B58:Y58)</f>
        <v>135288</v>
      </c>
      <c r="C58" s="36">
        <f>SUM('Step 1'!C58:Z58)</f>
        <v>135582</v>
      </c>
      <c r="D58" s="36">
        <f>SUM('Step 1'!D58:AA58)</f>
        <v>135750</v>
      </c>
      <c r="E58" s="36">
        <f>SUM('Step 1'!E58:AB58)</f>
        <v>135981</v>
      </c>
      <c r="F58" s="36">
        <f>SUM('Step 1'!F58:AC58)</f>
        <v>136362</v>
      </c>
      <c r="G58" s="36">
        <f>SUM('Step 1'!G58:AD58)</f>
        <v>136724</v>
      </c>
      <c r="H58" s="36">
        <f>SUM('Step 1'!H58:AE58)</f>
        <v>137202</v>
      </c>
      <c r="I58" s="36">
        <f>SUM('Step 1'!I58:AF58)</f>
        <v>137666</v>
      </c>
      <c r="J58" s="36">
        <f>SUM('Step 1'!J58:AG58)</f>
        <v>138034</v>
      </c>
    </row>
    <row r="59" spans="1:10" x14ac:dyDescent="0.25">
      <c r="A59" s="38" t="s">
        <v>187</v>
      </c>
      <c r="B59" s="36">
        <f>SUM('Step 1'!B59:Y59)</f>
        <v>10512034</v>
      </c>
      <c r="C59" s="36">
        <f>SUM('Step 1'!C59:Z59)</f>
        <v>10536948</v>
      </c>
      <c r="D59" s="36">
        <f>SUM('Step 1'!D59:AA59)</f>
        <v>10564300</v>
      </c>
      <c r="E59" s="36">
        <f>SUM('Step 1'!E59:AB59)</f>
        <v>10593666</v>
      </c>
      <c r="F59" s="36">
        <f>SUM('Step 1'!F59:AC59)</f>
        <v>10624445</v>
      </c>
      <c r="G59" s="36">
        <f>SUM('Step 1'!G59:AD59)</f>
        <v>10656452</v>
      </c>
      <c r="H59" s="36">
        <f>SUM('Step 1'!H59:AE59)</f>
        <v>10688972</v>
      </c>
      <c r="I59" s="36">
        <f>SUM('Step 1'!I59:AF59)</f>
        <v>10723173</v>
      </c>
      <c r="J59" s="36">
        <f>SUM('Step 1'!J59:AG59)</f>
        <v>10753788</v>
      </c>
    </row>
    <row r="60" spans="1:10" x14ac:dyDescent="0.25">
      <c r="A60" s="38" t="s">
        <v>188</v>
      </c>
      <c r="B60" s="36">
        <f>SUM('Step 1'!B60:Y60)</f>
        <v>498054</v>
      </c>
      <c r="C60" s="36">
        <f>SUM('Step 1'!C60:Z60)</f>
        <v>498448</v>
      </c>
      <c r="D60" s="36">
        <f>SUM('Step 1'!D60:AA60)</f>
        <v>498819</v>
      </c>
      <c r="E60" s="36">
        <f>SUM('Step 1'!E60:AB60)</f>
        <v>499715</v>
      </c>
      <c r="F60" s="36">
        <f>SUM('Step 1'!F60:AC60)</f>
        <v>500774</v>
      </c>
      <c r="G60" s="36">
        <f>SUM('Step 1'!G60:AD60)</f>
        <v>501833</v>
      </c>
      <c r="H60" s="36">
        <f>SUM('Step 1'!H60:AE60)</f>
        <v>502784</v>
      </c>
      <c r="I60" s="36">
        <f>SUM('Step 1'!I60:AF60)</f>
        <v>503965</v>
      </c>
      <c r="J60" s="36">
        <f>SUM('Step 1'!J60:AG60)</f>
        <v>505041</v>
      </c>
    </row>
    <row r="61" spans="1:10" x14ac:dyDescent="0.25">
      <c r="A61" s="38" t="s">
        <v>189</v>
      </c>
      <c r="B61" s="36">
        <f>SUM('Step 1'!B61:Y61)</f>
        <v>562306</v>
      </c>
      <c r="C61" s="36">
        <f>SUM('Step 1'!C61:Z61)</f>
        <v>563359</v>
      </c>
      <c r="D61" s="36">
        <f>SUM('Step 1'!D61:AA61)</f>
        <v>564314</v>
      </c>
      <c r="E61" s="36">
        <f>SUM('Step 1'!E61:AB61)</f>
        <v>565205</v>
      </c>
      <c r="F61" s="36">
        <f>SUM('Step 1'!F61:AC61)</f>
        <v>566287</v>
      </c>
      <c r="G61" s="36">
        <f>SUM('Step 1'!G61:AD61)</f>
        <v>567235</v>
      </c>
      <c r="H61" s="36">
        <f>SUM('Step 1'!H61:AE61)</f>
        <v>568083</v>
      </c>
      <c r="I61" s="36">
        <f>SUM('Step 1'!I61:AF61)</f>
        <v>569302</v>
      </c>
      <c r="J61" s="36">
        <f>SUM('Step 1'!J61:AG61)</f>
        <v>570161</v>
      </c>
    </row>
    <row r="62" spans="1:10" x14ac:dyDescent="0.25">
      <c r="A62" s="38" t="s">
        <v>190</v>
      </c>
      <c r="B62" s="36">
        <f>SUM('Step 1'!B62:Y62)</f>
        <v>293933</v>
      </c>
      <c r="C62" s="36">
        <f>SUM('Step 1'!C62:Z62)</f>
        <v>294654</v>
      </c>
      <c r="D62" s="36">
        <f>SUM('Step 1'!D62:AA62)</f>
        <v>295290</v>
      </c>
      <c r="E62" s="36">
        <f>SUM('Step 1'!E62:AB62)</f>
        <v>295941</v>
      </c>
      <c r="F62" s="36">
        <f>SUM('Step 1'!F62:AC62)</f>
        <v>296908</v>
      </c>
      <c r="G62" s="36">
        <f>SUM('Step 1'!G62:AD62)</f>
        <v>297769</v>
      </c>
      <c r="H62" s="36">
        <f>SUM('Step 1'!H62:AE62)</f>
        <v>298573</v>
      </c>
      <c r="I62" s="36">
        <f>SUM('Step 1'!I62:AF62)</f>
        <v>299650</v>
      </c>
      <c r="J62" s="36">
        <f>SUM('Step 1'!J62:AG62)</f>
        <v>300442</v>
      </c>
    </row>
    <row r="63" spans="1:10" x14ac:dyDescent="0.25">
      <c r="A63" s="38" t="s">
        <v>191</v>
      </c>
      <c r="B63" s="36">
        <f>SUM('Step 1'!B63:Y63)</f>
        <v>440165</v>
      </c>
      <c r="C63" s="36">
        <f>SUM('Step 1'!C63:Z63)</f>
        <v>441205</v>
      </c>
      <c r="D63" s="36">
        <f>SUM('Step 1'!D63:AA63)</f>
        <v>442271</v>
      </c>
      <c r="E63" s="36">
        <f>SUM('Step 1'!E63:AB63)</f>
        <v>443443</v>
      </c>
      <c r="F63" s="36">
        <f>SUM('Step 1'!F63:AC63)</f>
        <v>444632</v>
      </c>
      <c r="G63" s="36">
        <f>SUM('Step 1'!G63:AD63)</f>
        <v>445929</v>
      </c>
      <c r="H63" s="36">
        <f>SUM('Step 1'!H63:AE63)</f>
        <v>447264</v>
      </c>
      <c r="I63" s="36">
        <f>SUM('Step 1'!I63:AF63)</f>
        <v>448696</v>
      </c>
      <c r="J63" s="36">
        <f>SUM('Step 1'!J63:AG63)</f>
        <v>450003</v>
      </c>
    </row>
    <row r="64" spans="1:10" x14ac:dyDescent="0.25">
      <c r="A64" s="38" t="s">
        <v>192</v>
      </c>
      <c r="B64" s="36">
        <f>SUM('Step 1'!B64:Y64)</f>
        <v>896398</v>
      </c>
      <c r="C64" s="36">
        <f>SUM('Step 1'!C64:Z64)</f>
        <v>898959</v>
      </c>
      <c r="D64" s="36">
        <f>SUM('Step 1'!D64:AA64)</f>
        <v>901550</v>
      </c>
      <c r="E64" s="36">
        <f>SUM('Step 1'!E64:AB64)</f>
        <v>904329</v>
      </c>
      <c r="F64" s="36">
        <f>SUM('Step 1'!F64:AC64)</f>
        <v>907287</v>
      </c>
      <c r="G64" s="36">
        <f>SUM('Step 1'!G64:AD64)</f>
        <v>910178</v>
      </c>
      <c r="H64" s="36">
        <f>SUM('Step 1'!H64:AE64)</f>
        <v>913071</v>
      </c>
      <c r="I64" s="36">
        <f>SUM('Step 1'!I64:AF64)</f>
        <v>915773</v>
      </c>
      <c r="J64" s="36">
        <f>SUM('Step 1'!J64:AG64)</f>
        <v>918458</v>
      </c>
    </row>
    <row r="65" spans="1:10" x14ac:dyDescent="0.25">
      <c r="A65" s="38" t="s">
        <v>193</v>
      </c>
      <c r="B65" s="36">
        <f>SUM('Step 1'!B65:Y65)</f>
        <v>8978</v>
      </c>
      <c r="C65" s="36">
        <f>SUM('Step 1'!C65:Z65)</f>
        <v>8989</v>
      </c>
      <c r="D65" s="36">
        <f>SUM('Step 1'!D65:AA65)</f>
        <v>8989</v>
      </c>
      <c r="E65" s="36">
        <f>SUM('Step 1'!E65:AB65)</f>
        <v>9011</v>
      </c>
      <c r="F65" s="36">
        <f>SUM('Step 1'!F65:AC65)</f>
        <v>9038</v>
      </c>
      <c r="G65" s="36">
        <f>SUM('Step 1'!G65:AD65)</f>
        <v>9072</v>
      </c>
      <c r="H65" s="36">
        <f>SUM('Step 1'!H65:AE65)</f>
        <v>9099</v>
      </c>
      <c r="I65" s="36">
        <f>SUM('Step 1'!I65:AF65)</f>
        <v>9131</v>
      </c>
      <c r="J65" s="36">
        <f>SUM('Step 1'!J65:AG65)</f>
        <v>9164</v>
      </c>
    </row>
    <row r="66" spans="1:10" x14ac:dyDescent="0.25">
      <c r="A66" s="38" t="s">
        <v>194</v>
      </c>
      <c r="B66" s="36">
        <f>SUM('Step 1'!B66:Y66)</f>
        <v>8590333</v>
      </c>
      <c r="C66" s="36">
        <f>SUM('Step 1'!C66:Z66)</f>
        <v>8611136</v>
      </c>
      <c r="D66" s="36">
        <f>SUM('Step 1'!D66:AA66)</f>
        <v>8634157</v>
      </c>
      <c r="E66" s="36">
        <f>SUM('Step 1'!E66:AB66)</f>
        <v>8658723</v>
      </c>
      <c r="F66" s="36">
        <f>SUM('Step 1'!F66:AC66)</f>
        <v>8684421</v>
      </c>
      <c r="G66" s="36">
        <f>SUM('Step 1'!G66:AD66)</f>
        <v>8711125</v>
      </c>
      <c r="H66" s="36">
        <f>SUM('Step 1'!H66:AE66)</f>
        <v>8738152</v>
      </c>
      <c r="I66" s="36">
        <f>SUM('Step 1'!I66:AF66)</f>
        <v>8766544</v>
      </c>
      <c r="J66" s="36">
        <f>SUM('Step 1'!J66:AG66)</f>
        <v>8792031</v>
      </c>
    </row>
    <row r="67" spans="1:10" x14ac:dyDescent="0.25">
      <c r="A67" s="38" t="s">
        <v>195</v>
      </c>
      <c r="B67" s="36">
        <f>SUM('Step 1'!B67:Y67)</f>
        <v>8628622</v>
      </c>
      <c r="C67" s="36">
        <f>SUM('Step 1'!C67:Z67)</f>
        <v>8649520</v>
      </c>
      <c r="D67" s="36">
        <f>SUM('Step 1'!D67:AA67)</f>
        <v>8672610</v>
      </c>
      <c r="E67" s="36">
        <f>SUM('Step 1'!E67:AB67)</f>
        <v>8697280</v>
      </c>
      <c r="F67" s="36">
        <f>SUM('Step 1'!F67:AC67)</f>
        <v>8723097</v>
      </c>
      <c r="G67" s="36">
        <f>SUM('Step 1'!G67:AD67)</f>
        <v>8749942</v>
      </c>
      <c r="H67" s="36">
        <f>SUM('Step 1'!H67:AE67)</f>
        <v>8777092</v>
      </c>
      <c r="I67" s="36">
        <f>SUM('Step 1'!I67:AF67)</f>
        <v>8805607</v>
      </c>
      <c r="J67" s="36">
        <f>SUM('Step 1'!J67:AG67)</f>
        <v>8831200</v>
      </c>
    </row>
    <row r="68" spans="1:10" x14ac:dyDescent="0.25">
      <c r="A68" s="38" t="s">
        <v>196</v>
      </c>
      <c r="B68" s="36">
        <f>SUM('Step 1'!B68:Y68)</f>
        <v>29311</v>
      </c>
      <c r="C68" s="36">
        <f>SUM('Step 1'!C68:Z68)</f>
        <v>29395</v>
      </c>
      <c r="D68" s="36">
        <f>SUM('Step 1'!D68:AA68)</f>
        <v>29464</v>
      </c>
      <c r="E68" s="36">
        <f>SUM('Step 1'!E68:AB68)</f>
        <v>29546</v>
      </c>
      <c r="F68" s="36">
        <f>SUM('Step 1'!F68:AC68)</f>
        <v>29638</v>
      </c>
      <c r="G68" s="36">
        <f>SUM('Step 1'!G68:AD68)</f>
        <v>29745</v>
      </c>
      <c r="H68" s="36">
        <f>SUM('Step 1'!H68:AE68)</f>
        <v>29841</v>
      </c>
      <c r="I68" s="36">
        <f>SUM('Step 1'!I68:AF68)</f>
        <v>29932</v>
      </c>
      <c r="J68" s="36">
        <f>SUM('Step 1'!J68:AG68)</f>
        <v>30005</v>
      </c>
    </row>
    <row r="69" spans="1:10" x14ac:dyDescent="0.25">
      <c r="A69" s="38" t="s">
        <v>197</v>
      </c>
      <c r="B69" s="36">
        <f>SUM('Step 1'!B69:Y69)</f>
        <v>30057482</v>
      </c>
      <c r="C69" s="36">
        <f>SUM('Step 1'!C69:Z69)</f>
        <v>30125693</v>
      </c>
      <c r="D69" s="36">
        <f>SUM('Step 1'!D69:AA69)</f>
        <v>30198970</v>
      </c>
      <c r="E69" s="36">
        <f>SUM('Step 1'!E69:AB69)</f>
        <v>30275488</v>
      </c>
      <c r="F69" s="36">
        <f>SUM('Step 1'!F69:AC69)</f>
        <v>30357569</v>
      </c>
      <c r="G69" s="36">
        <f>SUM('Step 1'!G69:AD69)</f>
        <v>30441384</v>
      </c>
      <c r="H69" s="36">
        <f>SUM('Step 1'!H69:AE69)</f>
        <v>30532968</v>
      </c>
      <c r="I69" s="36">
        <f>SUM('Step 1'!I69:AF69)</f>
        <v>30631338</v>
      </c>
      <c r="J69" s="36">
        <f>SUM('Step 1'!J69:AG69)</f>
        <v>30719705</v>
      </c>
    </row>
    <row r="70" spans="1:10" x14ac:dyDescent="0.25">
      <c r="A70" s="38" t="s">
        <v>198</v>
      </c>
      <c r="B70" s="36">
        <f>SUM('Step 1'!B70:Y70)</f>
        <v>24718666</v>
      </c>
      <c r="C70" s="36">
        <f>SUM('Step 1'!C70:Z70)</f>
        <v>24778050</v>
      </c>
      <c r="D70" s="36">
        <f>SUM('Step 1'!D70:AA70)</f>
        <v>24841799</v>
      </c>
      <c r="E70" s="36">
        <f>SUM('Step 1'!E70:AB70)</f>
        <v>24909972</v>
      </c>
      <c r="F70" s="36">
        <f>SUM('Step 1'!F70:AC70)</f>
        <v>24982004</v>
      </c>
      <c r="G70" s="36">
        <f>SUM('Step 1'!G70:AD70)</f>
        <v>25057866</v>
      </c>
      <c r="H70" s="36">
        <f>SUM('Step 1'!H70:AE70)</f>
        <v>25136008</v>
      </c>
      <c r="I70" s="36">
        <f>SUM('Step 1'!I70:AF70)</f>
        <v>25219539</v>
      </c>
      <c r="J70" s="36">
        <f>SUM('Step 1'!J70:AG70)</f>
        <v>25293818</v>
      </c>
    </row>
    <row r="71" spans="1:10" x14ac:dyDescent="0.25">
      <c r="A71" s="38" t="s">
        <v>199</v>
      </c>
      <c r="B71" s="36">
        <f>SUM('Step 1'!B71:Y71)</f>
        <v>38211213</v>
      </c>
      <c r="C71" s="36">
        <f>SUM('Step 1'!C71:Z71)</f>
        <v>38297904</v>
      </c>
      <c r="D71" s="36">
        <f>SUM('Step 1'!D71:AA71)</f>
        <v>38389713</v>
      </c>
      <c r="E71" s="36">
        <f>SUM('Step 1'!E71:AB71)</f>
        <v>38486429</v>
      </c>
      <c r="F71" s="36">
        <f>SUM('Step 1'!F71:AC71)</f>
        <v>38590771</v>
      </c>
      <c r="G71" s="36">
        <f>SUM('Step 1'!G71:AD71)</f>
        <v>38696241</v>
      </c>
      <c r="H71" s="36">
        <f>SUM('Step 1'!H71:AE71)</f>
        <v>38809960</v>
      </c>
      <c r="I71" s="36">
        <f>SUM('Step 1'!I71:AF71)</f>
        <v>38929400</v>
      </c>
      <c r="J71" s="36">
        <f>SUM('Step 1'!J71:AG71)</f>
        <v>39038153</v>
      </c>
    </row>
    <row r="72" spans="1:10" x14ac:dyDescent="0.25">
      <c r="A72" s="38" t="s">
        <v>200</v>
      </c>
      <c r="B72" s="36">
        <f>SUM('Step 1'!B72:Y72)</f>
        <v>220494</v>
      </c>
      <c r="C72" s="36">
        <f>SUM('Step 1'!C72:Z72)</f>
        <v>220928</v>
      </c>
      <c r="D72" s="36">
        <f>SUM('Step 1'!D72:AA72)</f>
        <v>221297</v>
      </c>
      <c r="E72" s="36">
        <f>SUM('Step 1'!E72:AB72)</f>
        <v>221814</v>
      </c>
      <c r="F72" s="36">
        <f>SUM('Step 1'!F72:AC72)</f>
        <v>222454</v>
      </c>
      <c r="G72" s="36">
        <f>SUM('Step 1'!G72:AD72)</f>
        <v>223085</v>
      </c>
      <c r="H72" s="36">
        <f>SUM('Step 1'!H72:AE72)</f>
        <v>223851</v>
      </c>
      <c r="I72" s="36">
        <f>SUM('Step 1'!I72:AF72)</f>
        <v>224603</v>
      </c>
      <c r="J72" s="36">
        <f>SUM('Step 1'!J72:AG72)</f>
        <v>225384</v>
      </c>
    </row>
    <row r="73" spans="1:10" x14ac:dyDescent="0.25">
      <c r="A73" s="38" t="s">
        <v>149</v>
      </c>
      <c r="B73" s="36">
        <f>SUM('Step 1'!B73:Y73)</f>
        <v>286255</v>
      </c>
      <c r="C73" s="36">
        <f>SUM('Step 1'!C73:Z73)</f>
        <v>287522</v>
      </c>
      <c r="D73" s="36">
        <f>SUM('Step 1'!D73:AA73)</f>
        <v>288785</v>
      </c>
      <c r="E73" s="36">
        <f>SUM('Step 1'!E73:AB73)</f>
        <v>290101</v>
      </c>
      <c r="F73" s="36">
        <f>SUM('Step 1'!F73:AC73)</f>
        <v>291461</v>
      </c>
      <c r="G73" s="36">
        <f>SUM('Step 1'!G73:AD73)</f>
        <v>292808</v>
      </c>
      <c r="H73" s="36">
        <f>SUM('Step 1'!H73:AE73)</f>
        <v>294121</v>
      </c>
      <c r="I73" s="36">
        <f>SUM('Step 1'!I73:AF73)</f>
        <v>295406</v>
      </c>
      <c r="J73" s="36">
        <f>SUM('Step 1'!J73:AG73)</f>
        <v>296715</v>
      </c>
    </row>
    <row r="74" spans="1:10" x14ac:dyDescent="0.25">
      <c r="A74" s="38" t="s">
        <v>201</v>
      </c>
      <c r="B74" s="36">
        <f>SUM('Step 1'!B74:Y74)</f>
        <v>1083050</v>
      </c>
      <c r="C74" s="36">
        <f>SUM('Step 1'!C74:Z74)</f>
        <v>1085369</v>
      </c>
      <c r="D74" s="36">
        <f>SUM('Step 1'!D74:AA74)</f>
        <v>1087692</v>
      </c>
      <c r="E74" s="36">
        <f>SUM('Step 1'!E74:AB74)</f>
        <v>1090169</v>
      </c>
      <c r="F74" s="36">
        <f>SUM('Step 1'!F74:AC74)</f>
        <v>1092643</v>
      </c>
      <c r="G74" s="36">
        <f>SUM('Step 1'!G74:AD74)</f>
        <v>1094898</v>
      </c>
      <c r="H74" s="36">
        <f>SUM('Step 1'!H74:AE74)</f>
        <v>1097488</v>
      </c>
      <c r="I74" s="36">
        <f>SUM('Step 1'!I74:AF74)</f>
        <v>1100106</v>
      </c>
      <c r="J74" s="36">
        <f>SUM('Step 1'!J74:AG74)</f>
        <v>1102532</v>
      </c>
    </row>
    <row r="75" spans="1:10" x14ac:dyDescent="0.25">
      <c r="A75" s="38" t="s">
        <v>202</v>
      </c>
      <c r="B75" s="36">
        <f>SUM('Step 1'!B75:Y75)</f>
        <v>1556908</v>
      </c>
      <c r="C75" s="36">
        <f>SUM('Step 1'!C75:Z75)</f>
        <v>1561188</v>
      </c>
      <c r="D75" s="36">
        <f>SUM('Step 1'!D75:AA75)</f>
        <v>1565461</v>
      </c>
      <c r="E75" s="36">
        <f>SUM('Step 1'!E75:AB75)</f>
        <v>1569984</v>
      </c>
      <c r="F75" s="36">
        <f>SUM('Step 1'!F75:AC75)</f>
        <v>1574780</v>
      </c>
      <c r="G75" s="36">
        <f>SUM('Step 1'!G75:AD75)</f>
        <v>1579537</v>
      </c>
      <c r="H75" s="36">
        <f>SUM('Step 1'!H75:AE75)</f>
        <v>1584331</v>
      </c>
      <c r="I75" s="36">
        <f>SUM('Step 1'!I75:AF75)</f>
        <v>1588835</v>
      </c>
      <c r="J75" s="36">
        <f>SUM('Step 1'!J75:AG75)</f>
        <v>1593291</v>
      </c>
    </row>
    <row r="76" spans="1:10" x14ac:dyDescent="0.25">
      <c r="A76" s="38" t="s">
        <v>203</v>
      </c>
      <c r="B76" s="36">
        <f>SUM('Step 1'!B76:Y76)</f>
        <v>1859381</v>
      </c>
      <c r="C76" s="36">
        <f>SUM('Step 1'!C76:Z76)</f>
        <v>1864542</v>
      </c>
      <c r="D76" s="36">
        <f>SUM('Step 1'!D76:AA76)</f>
        <v>1869719</v>
      </c>
      <c r="E76" s="36">
        <f>SUM('Step 1'!E76:AB76)</f>
        <v>1875222</v>
      </c>
      <c r="F76" s="36">
        <f>SUM('Step 1'!F76:AC76)</f>
        <v>1881080</v>
      </c>
      <c r="G76" s="36">
        <f>SUM('Step 1'!G76:AD76)</f>
        <v>1886874</v>
      </c>
      <c r="H76" s="36">
        <f>SUM('Step 1'!H76:AE76)</f>
        <v>1892673</v>
      </c>
      <c r="I76" s="36">
        <f>SUM('Step 1'!I76:AF76)</f>
        <v>1898077</v>
      </c>
      <c r="J76" s="36">
        <f>SUM('Step 1'!J76:AG76)</f>
        <v>1903461</v>
      </c>
    </row>
    <row r="77" spans="1:10" x14ac:dyDescent="0.25">
      <c r="A77" s="38" t="s">
        <v>204</v>
      </c>
      <c r="B77" s="36">
        <f>SUM('Step 1'!B77:Y77)</f>
        <v>302473</v>
      </c>
      <c r="C77" s="36">
        <f>SUM('Step 1'!C77:Z77)</f>
        <v>303354</v>
      </c>
      <c r="D77" s="36">
        <f>SUM('Step 1'!D77:AA77)</f>
        <v>304258</v>
      </c>
      <c r="E77" s="36">
        <f>SUM('Step 1'!E77:AB77)</f>
        <v>305238</v>
      </c>
      <c r="F77" s="36">
        <f>SUM('Step 1'!F77:AC77)</f>
        <v>306300</v>
      </c>
      <c r="G77" s="36">
        <f>SUM('Step 1'!G77:AD77)</f>
        <v>307337</v>
      </c>
      <c r="H77" s="36">
        <f>SUM('Step 1'!H77:AE77)</f>
        <v>308342</v>
      </c>
      <c r="I77" s="36">
        <f>SUM('Step 1'!I77:AF77)</f>
        <v>309242</v>
      </c>
      <c r="J77" s="36">
        <f>SUM('Step 1'!J77:AG77)</f>
        <v>310170</v>
      </c>
    </row>
    <row r="78" spans="1:10" x14ac:dyDescent="0.25">
      <c r="A78" s="38" t="s">
        <v>205</v>
      </c>
      <c r="B78" s="36">
        <f>SUM('Step 1'!B78:Y78)</f>
        <v>4630643</v>
      </c>
      <c r="C78" s="36">
        <f>SUM('Step 1'!C78:Z78)</f>
        <v>4643220</v>
      </c>
      <c r="D78" s="36">
        <f>SUM('Step 1'!D78:AA78)</f>
        <v>4655805</v>
      </c>
      <c r="E78" s="36">
        <f>SUM('Step 1'!E78:AB78)</f>
        <v>4669307</v>
      </c>
      <c r="F78" s="36">
        <f>SUM('Step 1'!F78:AC78)</f>
        <v>4683826</v>
      </c>
      <c r="G78" s="36">
        <f>SUM('Step 1'!G78:AD78)</f>
        <v>4698143</v>
      </c>
      <c r="H78" s="36">
        <f>SUM('Step 1'!H78:AE78)</f>
        <v>4712497</v>
      </c>
      <c r="I78" s="36">
        <f>SUM('Step 1'!I78:AF78)</f>
        <v>4726026</v>
      </c>
      <c r="J78" s="36">
        <f>SUM('Step 1'!J78:AG78)</f>
        <v>4739271</v>
      </c>
    </row>
    <row r="79" spans="1:10" x14ac:dyDescent="0.25">
      <c r="A79" s="38" t="s">
        <v>206</v>
      </c>
      <c r="B79" s="36">
        <f>SUM('Step 1'!B79:Y79)</f>
        <v>21445</v>
      </c>
      <c r="C79" s="36">
        <f>SUM('Step 1'!C79:Z79)</f>
        <v>21469</v>
      </c>
      <c r="D79" s="36">
        <f>SUM('Step 1'!D79:AA79)</f>
        <v>21491</v>
      </c>
      <c r="E79" s="36">
        <f>SUM('Step 1'!E79:AB79)</f>
        <v>21498</v>
      </c>
      <c r="F79" s="36">
        <f>SUM('Step 1'!F79:AC79)</f>
        <v>21505</v>
      </c>
      <c r="G79" s="36">
        <f>SUM('Step 1'!G79:AD79)</f>
        <v>21509</v>
      </c>
      <c r="H79" s="36">
        <f>SUM('Step 1'!H79:AE79)</f>
        <v>21506</v>
      </c>
      <c r="I79" s="36">
        <f>SUM('Step 1'!I79:AF79)</f>
        <v>21523</v>
      </c>
      <c r="J79" s="36">
        <f>SUM('Step 1'!J79:AG79)</f>
        <v>21542</v>
      </c>
    </row>
    <row r="80" spans="1:10" x14ac:dyDescent="0.25">
      <c r="A80" s="38" t="s">
        <v>207</v>
      </c>
      <c r="B80" s="36">
        <f>SUM('Step 1'!B80:Y80)</f>
        <v>728963</v>
      </c>
      <c r="C80" s="36">
        <f>SUM('Step 1'!C80:Z80)</f>
        <v>730740</v>
      </c>
      <c r="D80" s="36">
        <f>SUM('Step 1'!D80:AA80)</f>
        <v>732454</v>
      </c>
      <c r="E80" s="36">
        <f>SUM('Step 1'!E80:AB80)</f>
        <v>734341</v>
      </c>
      <c r="F80" s="36">
        <f>SUM('Step 1'!F80:AC80)</f>
        <v>736245</v>
      </c>
      <c r="G80" s="36">
        <f>SUM('Step 1'!G80:AD80)</f>
        <v>738289</v>
      </c>
      <c r="H80" s="36">
        <f>SUM('Step 1'!H80:AE80)</f>
        <v>740211</v>
      </c>
      <c r="I80" s="36">
        <f>SUM('Step 1'!I80:AF80)</f>
        <v>742264</v>
      </c>
      <c r="J80" s="36">
        <f>SUM('Step 1'!J80:AG80)</f>
        <v>744172</v>
      </c>
    </row>
    <row r="81" spans="1:10" x14ac:dyDescent="0.25">
      <c r="A81" s="38" t="s">
        <v>208</v>
      </c>
      <c r="B81" s="36">
        <f>SUM('Step 1'!B81:Y81)</f>
        <v>321714</v>
      </c>
      <c r="C81" s="36">
        <f>SUM('Step 1'!C81:Z81)</f>
        <v>322360</v>
      </c>
      <c r="D81" s="36">
        <f>SUM('Step 1'!D81:AA81)</f>
        <v>323035</v>
      </c>
      <c r="E81" s="36">
        <f>SUM('Step 1'!E81:AB81)</f>
        <v>323634</v>
      </c>
      <c r="F81" s="36">
        <f>SUM('Step 1'!F81:AC81)</f>
        <v>324451</v>
      </c>
      <c r="G81" s="36">
        <f>SUM('Step 1'!G81:AD81)</f>
        <v>325474</v>
      </c>
      <c r="H81" s="36">
        <f>SUM('Step 1'!H81:AE81)</f>
        <v>326528</v>
      </c>
      <c r="I81" s="36">
        <f>SUM('Step 1'!I81:AF81)</f>
        <v>330304</v>
      </c>
      <c r="J81" s="36">
        <f>SUM('Step 1'!J81:AG81)</f>
        <v>331229</v>
      </c>
    </row>
    <row r="82" spans="1:10" x14ac:dyDescent="0.25">
      <c r="A82" s="38" t="s">
        <v>209</v>
      </c>
      <c r="B82" s="36">
        <f>SUM('Step 1'!B82:Y82)</f>
        <v>696037</v>
      </c>
      <c r="C82" s="36">
        <f>SUM('Step 1'!C82:Z82)</f>
        <v>697852</v>
      </c>
      <c r="D82" s="36">
        <f>SUM('Step 1'!D82:AA82)</f>
        <v>699770</v>
      </c>
      <c r="E82" s="36">
        <f>SUM('Step 1'!E82:AB82)</f>
        <v>701805</v>
      </c>
      <c r="F82" s="36">
        <f>SUM('Step 1'!F82:AC82)</f>
        <v>703974</v>
      </c>
      <c r="G82" s="36">
        <f>SUM('Step 1'!G82:AD82)</f>
        <v>706312</v>
      </c>
      <c r="H82" s="36">
        <f>SUM('Step 1'!H82:AE82)</f>
        <v>708757</v>
      </c>
      <c r="I82" s="36">
        <f>SUM('Step 1'!I82:AF82)</f>
        <v>711355</v>
      </c>
      <c r="J82" s="36">
        <f>SUM('Step 1'!J82:AG82)</f>
        <v>713656</v>
      </c>
    </row>
    <row r="83" spans="1:10" x14ac:dyDescent="0.25">
      <c r="A83" s="38" t="s">
        <v>210</v>
      </c>
      <c r="B83" s="36">
        <f>SUM('Step 1'!B83:Y83)</f>
        <v>276658</v>
      </c>
      <c r="C83" s="36">
        <f>SUM('Step 1'!C83:Z83)</f>
        <v>277149</v>
      </c>
      <c r="D83" s="36">
        <f>SUM('Step 1'!D83:AA83)</f>
        <v>277656</v>
      </c>
      <c r="E83" s="36">
        <f>SUM('Step 1'!E83:AB83)</f>
        <v>278245</v>
      </c>
      <c r="F83" s="36">
        <f>SUM('Step 1'!F83:AC83)</f>
        <v>278826</v>
      </c>
      <c r="G83" s="36">
        <f>SUM('Step 1'!G83:AD83)</f>
        <v>279337</v>
      </c>
      <c r="H83" s="36">
        <f>SUM('Step 1'!H83:AE83)</f>
        <v>279872</v>
      </c>
      <c r="I83" s="36">
        <f>SUM('Step 1'!I83:AF83)</f>
        <v>280462</v>
      </c>
      <c r="J83" s="36">
        <f>SUM('Step 1'!J83:AG83)</f>
        <v>280904</v>
      </c>
    </row>
    <row r="84" spans="1:10" x14ac:dyDescent="0.25">
      <c r="A84" s="38" t="s">
        <v>211</v>
      </c>
      <c r="B84" s="36">
        <f>SUM('Step 1'!B84:Y84)</f>
        <v>40168</v>
      </c>
      <c r="C84" s="36">
        <f>SUM('Step 1'!C84:Z84)</f>
        <v>40268</v>
      </c>
      <c r="D84" s="36">
        <f>SUM('Step 1'!D84:AA84)</f>
        <v>40380</v>
      </c>
      <c r="E84" s="36">
        <f>SUM('Step 1'!E84:AB84)</f>
        <v>40486</v>
      </c>
      <c r="F84" s="36">
        <f>SUM('Step 1'!F84:AC84)</f>
        <v>40585</v>
      </c>
      <c r="G84" s="36">
        <f>SUM('Step 1'!G84:AD84)</f>
        <v>40692</v>
      </c>
      <c r="H84" s="36">
        <f>SUM('Step 1'!H84:AE84)</f>
        <v>40820</v>
      </c>
      <c r="I84" s="36">
        <f>SUM('Step 1'!I84:AF84)</f>
        <v>40945</v>
      </c>
      <c r="J84" s="36">
        <f>SUM('Step 1'!J84:AG84)</f>
        <v>41079</v>
      </c>
    </row>
    <row r="85" spans="1:10" x14ac:dyDescent="0.25">
      <c r="A85" s="38" t="s">
        <v>212</v>
      </c>
      <c r="B85" s="36">
        <f>SUM('Step 1'!B85:Y85)</f>
        <v>355340</v>
      </c>
      <c r="C85" s="36">
        <f>SUM('Step 1'!C85:Z85)</f>
        <v>356233</v>
      </c>
      <c r="D85" s="36">
        <f>SUM('Step 1'!D85:AA85)</f>
        <v>357173</v>
      </c>
      <c r="E85" s="36">
        <f>SUM('Step 1'!E85:AB85)</f>
        <v>358156</v>
      </c>
      <c r="F85" s="36">
        <f>SUM('Step 1'!F85:AC85)</f>
        <v>359215</v>
      </c>
      <c r="G85" s="36">
        <f>SUM('Step 1'!G85:AD85)</f>
        <v>360343</v>
      </c>
      <c r="H85" s="36">
        <f>SUM('Step 1'!H85:AE85)</f>
        <v>361534</v>
      </c>
      <c r="I85" s="36">
        <f>SUM('Step 1'!I85:AF85)</f>
        <v>362842</v>
      </c>
      <c r="J85" s="36">
        <f>SUM('Step 1'!J85:AG85)</f>
        <v>364012</v>
      </c>
    </row>
    <row r="86" spans="1:10" x14ac:dyDescent="0.25">
      <c r="A86" s="38" t="s">
        <v>213</v>
      </c>
      <c r="B86" s="36">
        <f>SUM('Step 1'!B86:Y86)</f>
        <v>315172</v>
      </c>
      <c r="C86" s="36">
        <f>SUM('Step 1'!C86:Z86)</f>
        <v>315965</v>
      </c>
      <c r="D86" s="36">
        <f>SUM('Step 1'!D86:AA86)</f>
        <v>316793</v>
      </c>
      <c r="E86" s="36">
        <f>SUM('Step 1'!E86:AB86)</f>
        <v>317670</v>
      </c>
      <c r="F86" s="36">
        <f>SUM('Step 1'!F86:AC86)</f>
        <v>318630</v>
      </c>
      <c r="G86" s="36">
        <f>SUM('Step 1'!G86:AD86)</f>
        <v>319651</v>
      </c>
      <c r="H86" s="36">
        <f>SUM('Step 1'!H86:AE86)</f>
        <v>320714</v>
      </c>
      <c r="I86" s="36">
        <f>SUM('Step 1'!I86:AF86)</f>
        <v>321897</v>
      </c>
      <c r="J86" s="36">
        <f>SUM('Step 1'!J86:AG86)</f>
        <v>322933</v>
      </c>
    </row>
    <row r="87" spans="1:10" x14ac:dyDescent="0.25">
      <c r="A87" s="38" t="s">
        <v>150</v>
      </c>
      <c r="B87" s="36">
        <f>SUM('Step 1'!B87:Y87)</f>
        <v>858420</v>
      </c>
      <c r="C87" s="36">
        <f>SUM('Step 1'!C87:Z87)</f>
        <v>860022</v>
      </c>
      <c r="D87" s="36">
        <f>SUM('Step 1'!D87:AA87)</f>
        <v>861429</v>
      </c>
      <c r="E87" s="36">
        <f>SUM('Step 1'!E87:AB87)</f>
        <v>863555</v>
      </c>
      <c r="F87" s="36">
        <f>SUM('Step 1'!F87:AC87)</f>
        <v>865795</v>
      </c>
      <c r="G87" s="36">
        <f>SUM('Step 1'!G87:AD87)</f>
        <v>868053</v>
      </c>
      <c r="H87" s="36">
        <f>SUM('Step 1'!H87:AE87)</f>
        <v>869853</v>
      </c>
      <c r="I87" s="36">
        <f>SUM('Step 1'!I87:AF87)</f>
        <v>871893</v>
      </c>
      <c r="J87" s="36">
        <f>SUM('Step 1'!J87:AG87)</f>
        <v>873640</v>
      </c>
    </row>
    <row r="88" spans="1:10" x14ac:dyDescent="0.25">
      <c r="A88" s="38" t="s">
        <v>214</v>
      </c>
      <c r="B88" s="36">
        <f>SUM('Step 1'!B88:Y88)</f>
        <v>285276</v>
      </c>
      <c r="C88" s="36">
        <f>SUM('Step 1'!C88:Z88)</f>
        <v>285989</v>
      </c>
      <c r="D88" s="36">
        <f>SUM('Step 1'!D88:AA88)</f>
        <v>286626</v>
      </c>
      <c r="E88" s="36">
        <f>SUM('Step 1'!E88:AB88)</f>
        <v>287055</v>
      </c>
      <c r="F88" s="36">
        <f>SUM('Step 1'!F88:AC88)</f>
        <v>287602</v>
      </c>
      <c r="G88" s="36">
        <f>SUM('Step 1'!G88:AD88)</f>
        <v>288245</v>
      </c>
      <c r="H88" s="36">
        <f>SUM('Step 1'!H88:AE88)</f>
        <v>288833</v>
      </c>
      <c r="I88" s="36">
        <f>SUM('Step 1'!I88:AF88)</f>
        <v>289356</v>
      </c>
      <c r="J88" s="36">
        <f>SUM('Step 1'!J88:AG88)</f>
        <v>289922</v>
      </c>
    </row>
    <row r="89" spans="1:10" x14ac:dyDescent="0.25">
      <c r="A89" s="38" t="s">
        <v>151</v>
      </c>
      <c r="B89" s="36">
        <f>SUM('Step 1'!B89:Y89)</f>
        <v>78900</v>
      </c>
      <c r="C89" s="36">
        <f>SUM('Step 1'!C89:Z89)</f>
        <v>79093</v>
      </c>
      <c r="D89" s="36">
        <f>SUM('Step 1'!D89:AA89)</f>
        <v>79219</v>
      </c>
      <c r="E89" s="36">
        <f>SUM('Step 1'!E89:AB89)</f>
        <v>79398</v>
      </c>
      <c r="F89" s="36">
        <f>SUM('Step 1'!F89:AC89)</f>
        <v>79562</v>
      </c>
      <c r="G89" s="36">
        <f>SUM('Step 1'!G89:AD89)</f>
        <v>79712</v>
      </c>
      <c r="H89" s="36">
        <f>SUM('Step 1'!H89:AE89)</f>
        <v>79871</v>
      </c>
      <c r="I89" s="36">
        <f>SUM('Step 1'!I89:AF89)</f>
        <v>80085</v>
      </c>
      <c r="J89" s="36">
        <f>SUM('Step 1'!J89:AG89)</f>
        <v>80290</v>
      </c>
    </row>
    <row r="90" spans="1:10" x14ac:dyDescent="0.25">
      <c r="A90" s="38" t="s">
        <v>215</v>
      </c>
      <c r="B90" s="36">
        <f>SUM('Step 1'!B90:Y90)</f>
        <v>321714</v>
      </c>
      <c r="C90" s="36">
        <f>SUM('Step 1'!C90:Z90)</f>
        <v>322360</v>
      </c>
      <c r="D90" s="36">
        <f>SUM('Step 1'!D90:AA90)</f>
        <v>323035</v>
      </c>
      <c r="E90" s="36">
        <f>SUM('Step 1'!E90:AB90)</f>
        <v>323634</v>
      </c>
      <c r="F90" s="36">
        <f>SUM('Step 1'!F90:AC90)</f>
        <v>324451</v>
      </c>
      <c r="G90" s="36">
        <f>SUM('Step 1'!G90:AD90)</f>
        <v>325474</v>
      </c>
      <c r="H90" s="36">
        <f>SUM('Step 1'!H90:AE90)</f>
        <v>326528</v>
      </c>
      <c r="I90" s="36">
        <f>SUM('Step 1'!I90:AF90)</f>
        <v>330304</v>
      </c>
      <c r="J90" s="36">
        <f>SUM('Step 1'!J90:AG90)</f>
        <v>331229</v>
      </c>
    </row>
    <row r="91" spans="1:10" x14ac:dyDescent="0.25">
      <c r="A91" s="38" t="s">
        <v>216</v>
      </c>
      <c r="B91" s="36">
        <f>SUM('Step 1'!B91:Y91)</f>
        <v>7389310</v>
      </c>
      <c r="C91" s="36">
        <f>SUM('Step 1'!C91:Z91)</f>
        <v>7407826</v>
      </c>
      <c r="D91" s="36">
        <f>SUM('Step 1'!D91:AA91)</f>
        <v>7427385</v>
      </c>
      <c r="E91" s="36">
        <f>SUM('Step 1'!E91:AB91)</f>
        <v>7448261</v>
      </c>
      <c r="F91" s="36">
        <f>SUM('Step 1'!F91:AC91)</f>
        <v>7470468</v>
      </c>
      <c r="G91" s="36">
        <f>SUM('Step 1'!G91:AD91)</f>
        <v>7494407</v>
      </c>
      <c r="H91" s="36">
        <f>SUM('Step 1'!H91:AE91)</f>
        <v>7519258</v>
      </c>
      <c r="I91" s="36">
        <f>SUM('Step 1'!I91:AF91)</f>
        <v>7546526</v>
      </c>
      <c r="J91" s="36">
        <f>SUM('Step 1'!J91:AG91)</f>
        <v>7570139</v>
      </c>
    </row>
    <row r="92" spans="1:10" x14ac:dyDescent="0.25">
      <c r="A92" s="38" t="s">
        <v>217</v>
      </c>
      <c r="B92" s="36">
        <f>SUM('Step 1'!B92:Y92)</f>
        <v>345086</v>
      </c>
      <c r="C92" s="36">
        <f>SUM('Step 1'!C92:Z92)</f>
        <v>345972</v>
      </c>
      <c r="D92" s="36">
        <f>SUM('Step 1'!D92:AA92)</f>
        <v>346931</v>
      </c>
      <c r="E92" s="36">
        <f>SUM('Step 1'!E92:AB92)</f>
        <v>347936</v>
      </c>
      <c r="F92" s="36">
        <f>SUM('Step 1'!F92:AC92)</f>
        <v>348974</v>
      </c>
      <c r="G92" s="36">
        <f>SUM('Step 1'!G92:AD92)</f>
        <v>350059</v>
      </c>
      <c r="H92" s="36">
        <f>SUM('Step 1'!H92:AE92)</f>
        <v>351179</v>
      </c>
      <c r="I92" s="36">
        <f>SUM('Step 1'!I92:AF92)</f>
        <v>352373</v>
      </c>
      <c r="J92" s="36">
        <f>SUM('Step 1'!J92:AG92)</f>
        <v>353461</v>
      </c>
    </row>
    <row r="93" spans="1:10" x14ac:dyDescent="0.25">
      <c r="A93" s="38" t="s">
        <v>218</v>
      </c>
      <c r="B93" s="36">
        <f>SUM('Step 1'!B93:Y93)</f>
        <v>16569</v>
      </c>
      <c r="C93" s="36">
        <f>SUM('Step 1'!C93:Z93)</f>
        <v>16584</v>
      </c>
      <c r="D93" s="36">
        <f>SUM('Step 1'!D93:AA93)</f>
        <v>16596</v>
      </c>
      <c r="E93" s="36">
        <f>SUM('Step 1'!E93:AB93)</f>
        <v>16622</v>
      </c>
      <c r="F93" s="36">
        <f>SUM('Step 1'!F93:AC93)</f>
        <v>16642</v>
      </c>
      <c r="G93" s="36">
        <f>SUM('Step 1'!G93:AD93)</f>
        <v>16659</v>
      </c>
      <c r="H93" s="36">
        <f>SUM('Step 1'!H93:AE93)</f>
        <v>16690</v>
      </c>
      <c r="I93" s="36">
        <f>SUM('Step 1'!I93:AF93)</f>
        <v>16771</v>
      </c>
      <c r="J93" s="36">
        <f>SUM('Step 1'!J93:AG93)</f>
        <v>16849</v>
      </c>
    </row>
    <row r="94" spans="1:10" x14ac:dyDescent="0.25">
      <c r="A94" s="38" t="s">
        <v>219</v>
      </c>
      <c r="B94" s="36">
        <f>SUM('Step 1'!B94:Y94)</f>
        <v>270008</v>
      </c>
      <c r="C94" s="36">
        <f>SUM('Step 1'!C94:Z94)</f>
        <v>270771</v>
      </c>
      <c r="D94" s="36">
        <f>SUM('Step 1'!D94:AA94)</f>
        <v>271536</v>
      </c>
      <c r="E94" s="36">
        <f>SUM('Step 1'!E94:AB94)</f>
        <v>272351</v>
      </c>
      <c r="F94" s="36">
        <f>SUM('Step 1'!F94:AC94)</f>
        <v>273196</v>
      </c>
      <c r="G94" s="36">
        <f>SUM('Step 1'!G94:AD94)</f>
        <v>274071</v>
      </c>
      <c r="H94" s="36">
        <f>SUM('Step 1'!H94:AE94)</f>
        <v>274943</v>
      </c>
      <c r="I94" s="36">
        <f>SUM('Step 1'!I94:AF94)</f>
        <v>275811</v>
      </c>
      <c r="J94" s="36">
        <f>SUM('Step 1'!J94:AG94)</f>
        <v>276633</v>
      </c>
    </row>
    <row r="95" spans="1:10" x14ac:dyDescent="0.25">
      <c r="A95" s="38" t="s">
        <v>220</v>
      </c>
      <c r="B95" s="36">
        <f>SUM('Step 1'!B95:Y95)</f>
        <v>1245355</v>
      </c>
      <c r="C95" s="36">
        <f>SUM('Step 1'!C95:Z95)</f>
        <v>1248301</v>
      </c>
      <c r="D95" s="36">
        <f>SUM('Step 1'!D95:AA95)</f>
        <v>1251355</v>
      </c>
      <c r="E95" s="36">
        <f>SUM('Step 1'!E95:AB95)</f>
        <v>1254542</v>
      </c>
      <c r="F95" s="36">
        <f>SUM('Step 1'!F95:AC95)</f>
        <v>1258069</v>
      </c>
      <c r="G95" s="36">
        <f>SUM('Step 1'!G95:AD95)</f>
        <v>1261830</v>
      </c>
      <c r="H95" s="36">
        <f>SUM('Step 1'!H95:AE95)</f>
        <v>1265756</v>
      </c>
      <c r="I95" s="36">
        <f>SUM('Step 1'!I95:AF95)</f>
        <v>1269717</v>
      </c>
      <c r="J95" s="36">
        <f>SUM('Step 1'!J95:AG95)</f>
        <v>1273397</v>
      </c>
    </row>
    <row r="96" spans="1:10" x14ac:dyDescent="0.25">
      <c r="A96" s="35"/>
      <c r="B96" s="36"/>
      <c r="C96" s="36"/>
      <c r="D96" s="36"/>
      <c r="E96" s="36"/>
      <c r="F96" s="36"/>
      <c r="G96" s="36"/>
      <c r="H96" s="36"/>
      <c r="I96" s="36"/>
    </row>
    <row r="97" spans="1:9" x14ac:dyDescent="0.25">
      <c r="A97" s="35"/>
      <c r="B97" s="36"/>
      <c r="C97" s="36"/>
      <c r="D97" s="36"/>
      <c r="E97" s="36"/>
      <c r="F97" s="36"/>
      <c r="G97" s="36"/>
      <c r="H97" s="36"/>
      <c r="I97" s="36"/>
    </row>
    <row r="98" spans="1:9" x14ac:dyDescent="0.25">
      <c r="A98" s="35"/>
      <c r="B98" s="36"/>
      <c r="C98" s="36"/>
      <c r="D98" s="36"/>
      <c r="E98" s="36"/>
      <c r="F98" s="36"/>
      <c r="G98" s="36"/>
      <c r="H98" s="36"/>
      <c r="I98" s="36"/>
    </row>
    <row r="99" spans="1:9" x14ac:dyDescent="0.25">
      <c r="A99" s="35"/>
      <c r="B99" s="36"/>
      <c r="C99" s="36"/>
      <c r="D99" s="36"/>
      <c r="E99" s="36"/>
      <c r="F99" s="36"/>
      <c r="G99" s="36"/>
      <c r="H99" s="36"/>
      <c r="I99" s="36"/>
    </row>
    <row r="100" spans="1:9" x14ac:dyDescent="0.25">
      <c r="A100" s="35"/>
      <c r="B100" s="36"/>
      <c r="C100" s="36"/>
      <c r="D100" s="36"/>
      <c r="E100" s="36"/>
      <c r="F100" s="36"/>
      <c r="G100" s="36"/>
      <c r="H100" s="36"/>
      <c r="I100" s="36"/>
    </row>
    <row r="101" spans="1:9" x14ac:dyDescent="0.25">
      <c r="A101" s="35"/>
      <c r="B101" s="36"/>
      <c r="C101" s="36"/>
      <c r="D101" s="36"/>
      <c r="E101" s="36"/>
      <c r="F101" s="36"/>
      <c r="G101" s="36"/>
      <c r="H101" s="36"/>
      <c r="I101" s="36"/>
    </row>
    <row r="102" spans="1:9" x14ac:dyDescent="0.25">
      <c r="A102" s="35"/>
      <c r="B102" s="36"/>
      <c r="C102" s="36"/>
      <c r="D102" s="36"/>
      <c r="E102" s="36"/>
      <c r="F102" s="36"/>
      <c r="G102" s="36"/>
      <c r="H102" s="36"/>
      <c r="I102" s="36"/>
    </row>
    <row r="103" spans="1:9" x14ac:dyDescent="0.25">
      <c r="A103" s="35"/>
      <c r="B103" s="36"/>
      <c r="C103" s="36"/>
      <c r="D103" s="36"/>
      <c r="E103" s="36"/>
      <c r="F103" s="36"/>
      <c r="G103" s="36"/>
      <c r="H103" s="36"/>
      <c r="I103" s="36"/>
    </row>
    <row r="104" spans="1:9" x14ac:dyDescent="0.25">
      <c r="A104" s="35"/>
      <c r="B104" s="36"/>
      <c r="C104" s="36"/>
      <c r="D104" s="36"/>
      <c r="E104" s="36"/>
      <c r="F104" s="36"/>
      <c r="G104" s="36"/>
      <c r="H104" s="36"/>
      <c r="I104" s="36"/>
    </row>
    <row r="105" spans="1:9" x14ac:dyDescent="0.25">
      <c r="A105" s="35"/>
      <c r="B105" s="36"/>
      <c r="C105" s="36"/>
      <c r="D105" s="36"/>
      <c r="E105" s="36"/>
      <c r="F105" s="36"/>
      <c r="G105" s="36"/>
      <c r="H105" s="36"/>
      <c r="I105" s="36"/>
    </row>
    <row r="106" spans="1:9" x14ac:dyDescent="0.25">
      <c r="A106" s="35"/>
      <c r="B106" s="36"/>
      <c r="C106" s="36"/>
      <c r="D106" s="36"/>
      <c r="E106" s="36"/>
      <c r="F106" s="36"/>
      <c r="G106" s="36"/>
      <c r="H106" s="36"/>
      <c r="I106" s="36"/>
    </row>
    <row r="107" spans="1:9" x14ac:dyDescent="0.25">
      <c r="A107" s="35"/>
      <c r="B107" s="36"/>
      <c r="C107" s="36"/>
      <c r="D107" s="36"/>
      <c r="E107" s="36"/>
      <c r="F107" s="36"/>
      <c r="G107" s="36"/>
      <c r="H107" s="36"/>
      <c r="I107" s="36"/>
    </row>
    <row r="108" spans="1:9" x14ac:dyDescent="0.25">
      <c r="A108" s="35"/>
      <c r="B108" s="36"/>
      <c r="C108" s="36"/>
      <c r="D108" s="36"/>
      <c r="E108" s="36"/>
      <c r="F108" s="36"/>
      <c r="G108" s="36"/>
      <c r="H108" s="36"/>
      <c r="I108" s="36"/>
    </row>
    <row r="109" spans="1:9" x14ac:dyDescent="0.25">
      <c r="A109" s="35"/>
      <c r="B109" s="36"/>
      <c r="C109" s="36"/>
      <c r="D109" s="36"/>
      <c r="E109" s="36"/>
      <c r="F109" s="36"/>
      <c r="G109" s="36"/>
      <c r="H109" s="36"/>
      <c r="I109" s="36"/>
    </row>
    <row r="110" spans="1:9" x14ac:dyDescent="0.25">
      <c r="A110" s="35"/>
      <c r="B110" s="36"/>
      <c r="C110" s="36"/>
      <c r="D110" s="36"/>
      <c r="E110" s="36"/>
      <c r="F110" s="36"/>
      <c r="G110" s="36"/>
      <c r="H110" s="36"/>
      <c r="I110" s="36"/>
    </row>
    <row r="111" spans="1:9" x14ac:dyDescent="0.25">
      <c r="A111" s="35"/>
      <c r="B111" s="36"/>
      <c r="C111" s="36"/>
      <c r="D111" s="36"/>
      <c r="E111" s="36"/>
      <c r="F111" s="36"/>
      <c r="G111" s="36"/>
      <c r="H111" s="36"/>
      <c r="I111" s="36"/>
    </row>
    <row r="112" spans="1:9" x14ac:dyDescent="0.25">
      <c r="A112" s="35"/>
      <c r="B112" s="36"/>
      <c r="C112" s="36"/>
      <c r="D112" s="36"/>
      <c r="E112" s="36"/>
      <c r="F112" s="36"/>
      <c r="G112" s="36"/>
      <c r="H112" s="36"/>
      <c r="I112" s="36"/>
    </row>
    <row r="113" spans="1:9" x14ac:dyDescent="0.25">
      <c r="A113" s="35"/>
      <c r="B113" s="36"/>
      <c r="C113" s="36"/>
      <c r="D113" s="36"/>
      <c r="E113" s="36"/>
      <c r="F113" s="36"/>
      <c r="G113" s="36"/>
      <c r="H113" s="36"/>
      <c r="I113" s="36"/>
    </row>
    <row r="114" spans="1:9" x14ac:dyDescent="0.25">
      <c r="A114" s="35"/>
      <c r="B114" s="36"/>
      <c r="C114" s="36"/>
      <c r="D114" s="36"/>
      <c r="E114" s="36"/>
      <c r="F114" s="36"/>
      <c r="G114" s="36"/>
      <c r="H114" s="36"/>
      <c r="I114" s="36"/>
    </row>
    <row r="115" spans="1:9" x14ac:dyDescent="0.25">
      <c r="A115" s="35"/>
      <c r="B115" s="36"/>
      <c r="C115" s="36"/>
      <c r="D115" s="36"/>
      <c r="E115" s="36"/>
      <c r="F115" s="36"/>
      <c r="G115" s="36"/>
      <c r="H115" s="36"/>
      <c r="I115" s="36"/>
    </row>
    <row r="116" spans="1:9" x14ac:dyDescent="0.25">
      <c r="A116" s="35"/>
      <c r="B116" s="36"/>
      <c r="C116" s="36"/>
      <c r="D116" s="36"/>
      <c r="E116" s="36"/>
      <c r="F116" s="36"/>
      <c r="G116" s="36"/>
      <c r="H116" s="36"/>
      <c r="I116" s="36"/>
    </row>
    <row r="117" spans="1:9" x14ac:dyDescent="0.25">
      <c r="A117" s="35"/>
      <c r="B117" s="36"/>
      <c r="C117" s="36"/>
      <c r="D117" s="36"/>
      <c r="E117" s="36"/>
      <c r="F117" s="36"/>
      <c r="G117" s="36"/>
      <c r="H117" s="36"/>
      <c r="I117" s="36"/>
    </row>
    <row r="118" spans="1:9" x14ac:dyDescent="0.25">
      <c r="A118" s="35"/>
      <c r="B118" s="36"/>
      <c r="C118" s="36"/>
      <c r="D118" s="36"/>
      <c r="E118" s="36"/>
      <c r="F118" s="36"/>
      <c r="G118" s="36"/>
      <c r="H118" s="36"/>
      <c r="I118" s="36"/>
    </row>
    <row r="119" spans="1:9" x14ac:dyDescent="0.25">
      <c r="A119" s="35"/>
      <c r="B119" s="36"/>
      <c r="C119" s="36"/>
      <c r="D119" s="36"/>
      <c r="E119" s="36"/>
      <c r="F119" s="36"/>
      <c r="G119" s="36"/>
      <c r="H119" s="36"/>
      <c r="I119" s="36"/>
    </row>
    <row r="120" spans="1:9" x14ac:dyDescent="0.25">
      <c r="A120" s="35"/>
      <c r="B120" s="36"/>
      <c r="C120" s="36"/>
      <c r="D120" s="36"/>
      <c r="E120" s="36"/>
      <c r="F120" s="36"/>
      <c r="G120" s="36"/>
      <c r="H120" s="36"/>
      <c r="I120" s="36"/>
    </row>
    <row r="121" spans="1:9" x14ac:dyDescent="0.25">
      <c r="A121" s="35"/>
      <c r="B121" s="36"/>
      <c r="C121" s="36"/>
      <c r="D121" s="36"/>
      <c r="E121" s="36"/>
      <c r="F121" s="36"/>
      <c r="G121" s="36"/>
      <c r="H121" s="36"/>
      <c r="I121" s="36"/>
    </row>
    <row r="122" spans="1:9" x14ac:dyDescent="0.25">
      <c r="A122" s="35"/>
      <c r="B122" s="36"/>
      <c r="C122" s="36"/>
      <c r="D122" s="36"/>
      <c r="E122" s="36"/>
      <c r="F122" s="36"/>
      <c r="G122" s="36"/>
      <c r="H122" s="36"/>
      <c r="I122" s="36"/>
    </row>
    <row r="123" spans="1:9" x14ac:dyDescent="0.25">
      <c r="A123" s="35"/>
      <c r="B123" s="36"/>
      <c r="C123" s="36"/>
      <c r="D123" s="36"/>
      <c r="E123" s="36"/>
      <c r="F123" s="36"/>
      <c r="G123" s="36"/>
      <c r="H123" s="36"/>
      <c r="I123" s="36"/>
    </row>
    <row r="124" spans="1:9" x14ac:dyDescent="0.25">
      <c r="A124" s="35"/>
      <c r="B124" s="36"/>
      <c r="C124" s="36"/>
      <c r="D124" s="36"/>
      <c r="E124" s="36"/>
      <c r="F124" s="36"/>
      <c r="G124" s="36"/>
      <c r="H124" s="36"/>
      <c r="I124" s="36"/>
    </row>
    <row r="125" spans="1:9" x14ac:dyDescent="0.25">
      <c r="A125" s="35"/>
      <c r="B125" s="36"/>
      <c r="C125" s="36"/>
      <c r="D125" s="36"/>
      <c r="E125" s="36"/>
      <c r="F125" s="36"/>
      <c r="G125" s="36"/>
      <c r="H125" s="36"/>
      <c r="I125" s="36"/>
    </row>
    <row r="126" spans="1:9" x14ac:dyDescent="0.25">
      <c r="A126" s="35"/>
      <c r="B126" s="36"/>
      <c r="C126" s="36"/>
      <c r="D126" s="36"/>
      <c r="E126" s="36"/>
      <c r="F126" s="36"/>
      <c r="G126" s="36"/>
      <c r="H126" s="36"/>
      <c r="I126" s="36"/>
    </row>
    <row r="127" spans="1:9" x14ac:dyDescent="0.25">
      <c r="A127" s="35"/>
      <c r="B127" s="36"/>
      <c r="C127" s="36"/>
      <c r="D127" s="36"/>
      <c r="E127" s="36"/>
      <c r="F127" s="36"/>
      <c r="G127" s="36"/>
      <c r="H127" s="36"/>
      <c r="I127" s="36"/>
    </row>
    <row r="128" spans="1:9" x14ac:dyDescent="0.25">
      <c r="A128" s="35"/>
      <c r="B128" s="36"/>
      <c r="C128" s="36"/>
      <c r="D128" s="36"/>
      <c r="E128" s="36"/>
      <c r="F128" s="36"/>
      <c r="G128" s="36"/>
      <c r="H128" s="36"/>
      <c r="I128" s="36"/>
    </row>
    <row r="129" spans="1:9" x14ac:dyDescent="0.25">
      <c r="A129" s="35"/>
      <c r="B129" s="36"/>
      <c r="C129" s="36"/>
      <c r="D129" s="36"/>
      <c r="E129" s="36"/>
      <c r="F129" s="36"/>
      <c r="G129" s="36"/>
      <c r="H129" s="36"/>
      <c r="I129" s="36"/>
    </row>
    <row r="130" spans="1:9" x14ac:dyDescent="0.25">
      <c r="A130" s="35"/>
      <c r="B130" s="36"/>
      <c r="C130" s="36"/>
      <c r="D130" s="36"/>
      <c r="E130" s="36"/>
      <c r="F130" s="36"/>
      <c r="G130" s="36"/>
      <c r="H130" s="36"/>
      <c r="I130" s="36"/>
    </row>
    <row r="131" spans="1:9" x14ac:dyDescent="0.25">
      <c r="A131" s="35"/>
      <c r="B131" s="36"/>
      <c r="C131" s="36"/>
      <c r="D131" s="36"/>
      <c r="E131" s="36"/>
      <c r="F131" s="36"/>
      <c r="G131" s="36"/>
      <c r="H131" s="36"/>
      <c r="I131" s="36"/>
    </row>
    <row r="132" spans="1:9" x14ac:dyDescent="0.25">
      <c r="A132" s="35"/>
      <c r="B132" s="36"/>
      <c r="C132" s="36"/>
      <c r="D132" s="36"/>
      <c r="E132" s="36"/>
      <c r="F132" s="36"/>
      <c r="G132" s="36"/>
      <c r="H132" s="36"/>
      <c r="I132" s="36"/>
    </row>
    <row r="133" spans="1:9" x14ac:dyDescent="0.25">
      <c r="A133" s="35"/>
      <c r="B133" s="36"/>
      <c r="C133" s="36"/>
      <c r="D133" s="36"/>
      <c r="E133" s="36"/>
      <c r="F133" s="36"/>
      <c r="G133" s="36"/>
      <c r="H133" s="36"/>
      <c r="I133" s="36"/>
    </row>
    <row r="134" spans="1:9" x14ac:dyDescent="0.25">
      <c r="A134" s="35"/>
      <c r="B134" s="36"/>
      <c r="C134" s="36"/>
      <c r="D134" s="36"/>
      <c r="E134" s="36"/>
      <c r="F134" s="36"/>
      <c r="G134" s="36"/>
      <c r="H134" s="36"/>
      <c r="I134" s="36"/>
    </row>
    <row r="135" spans="1:9" x14ac:dyDescent="0.25">
      <c r="A135" s="35"/>
      <c r="B135" s="36"/>
      <c r="C135" s="36"/>
      <c r="D135" s="36"/>
      <c r="E135" s="36"/>
      <c r="F135" s="36"/>
      <c r="G135" s="36"/>
      <c r="H135" s="36"/>
      <c r="I135" s="36"/>
    </row>
    <row r="136" spans="1:9" x14ac:dyDescent="0.25">
      <c r="A136" s="35"/>
      <c r="B136" s="36"/>
      <c r="C136" s="36"/>
      <c r="D136" s="36"/>
      <c r="E136" s="36"/>
      <c r="F136" s="36"/>
      <c r="G136" s="36"/>
      <c r="H136" s="36"/>
      <c r="I136" s="36"/>
    </row>
    <row r="137" spans="1:9" x14ac:dyDescent="0.25">
      <c r="A137" s="35"/>
      <c r="B137" s="36"/>
      <c r="C137" s="36"/>
      <c r="D137" s="36"/>
      <c r="E137" s="36"/>
      <c r="F137" s="36"/>
      <c r="G137" s="36"/>
      <c r="H137" s="36"/>
      <c r="I137" s="36"/>
    </row>
    <row r="138" spans="1:9" x14ac:dyDescent="0.25">
      <c r="A138" s="35"/>
      <c r="B138" s="36"/>
      <c r="C138" s="36"/>
      <c r="D138" s="36"/>
      <c r="E138" s="36"/>
      <c r="F138" s="36"/>
      <c r="G138" s="36"/>
      <c r="H138" s="36"/>
      <c r="I138" s="36"/>
    </row>
    <row r="139" spans="1:9" x14ac:dyDescent="0.25">
      <c r="A139" s="35"/>
      <c r="B139" s="36"/>
      <c r="C139" s="36"/>
      <c r="D139" s="36"/>
      <c r="E139" s="36"/>
      <c r="F139" s="36"/>
      <c r="G139" s="36"/>
      <c r="H139" s="36"/>
      <c r="I139" s="36"/>
    </row>
    <row r="140" spans="1:9" x14ac:dyDescent="0.25">
      <c r="A140" s="35"/>
      <c r="B140" s="36"/>
      <c r="C140" s="36"/>
      <c r="D140" s="36"/>
      <c r="E140" s="36"/>
      <c r="F140" s="36"/>
      <c r="G140" s="36"/>
      <c r="H140" s="36"/>
      <c r="I140" s="36"/>
    </row>
    <row r="141" spans="1:9" x14ac:dyDescent="0.25">
      <c r="A141" s="35"/>
      <c r="B141" s="36"/>
      <c r="C141" s="36"/>
      <c r="D141" s="36"/>
      <c r="E141" s="36"/>
      <c r="F141" s="36"/>
      <c r="G141" s="36"/>
      <c r="H141" s="36"/>
      <c r="I141" s="36"/>
    </row>
    <row r="142" spans="1:9" x14ac:dyDescent="0.25">
      <c r="A142" s="35"/>
      <c r="B142" s="36"/>
      <c r="C142" s="36"/>
      <c r="D142" s="36"/>
      <c r="E142" s="36"/>
      <c r="F142" s="36"/>
      <c r="G142" s="36"/>
      <c r="H142" s="36"/>
      <c r="I142" s="36"/>
    </row>
    <row r="143" spans="1:9" x14ac:dyDescent="0.25">
      <c r="A143" s="35"/>
      <c r="B143" s="36"/>
      <c r="C143" s="36"/>
      <c r="D143" s="36"/>
      <c r="E143" s="36"/>
      <c r="F143" s="36"/>
      <c r="G143" s="36"/>
      <c r="H143" s="36"/>
      <c r="I143" s="36"/>
    </row>
    <row r="144" spans="1:9" x14ac:dyDescent="0.25">
      <c r="A144" s="35"/>
      <c r="B144" s="36"/>
      <c r="C144" s="36"/>
      <c r="D144" s="36"/>
      <c r="E144" s="36"/>
      <c r="F144" s="36"/>
      <c r="G144" s="36"/>
      <c r="H144" s="36"/>
      <c r="I144" s="36"/>
    </row>
    <row r="145" spans="1:9" x14ac:dyDescent="0.25">
      <c r="A145" s="35"/>
      <c r="B145" s="36"/>
      <c r="C145" s="36"/>
      <c r="D145" s="36"/>
      <c r="E145" s="36"/>
      <c r="F145" s="36"/>
      <c r="G145" s="36"/>
      <c r="H145" s="36"/>
      <c r="I145" s="36"/>
    </row>
    <row r="146" spans="1:9" x14ac:dyDescent="0.25">
      <c r="A146" s="35"/>
      <c r="B146" s="36"/>
      <c r="C146" s="36"/>
      <c r="D146" s="36"/>
      <c r="E146" s="36"/>
      <c r="F146" s="36"/>
      <c r="G146" s="36"/>
      <c r="H146" s="36"/>
      <c r="I146" s="36"/>
    </row>
    <row r="147" spans="1:9" x14ac:dyDescent="0.25">
      <c r="A147" s="35"/>
      <c r="B147" s="36"/>
      <c r="C147" s="36"/>
      <c r="D147" s="36"/>
      <c r="E147" s="36"/>
      <c r="F147" s="36"/>
      <c r="G147" s="36"/>
      <c r="H147" s="36"/>
      <c r="I147" s="36"/>
    </row>
    <row r="148" spans="1:9" x14ac:dyDescent="0.25">
      <c r="A148" s="35"/>
      <c r="B148" s="36"/>
      <c r="C148" s="36"/>
      <c r="D148" s="36"/>
      <c r="E148" s="36"/>
      <c r="F148" s="36"/>
      <c r="G148" s="36"/>
      <c r="H148" s="36"/>
      <c r="I148" s="36"/>
    </row>
    <row r="149" spans="1:9" x14ac:dyDescent="0.25">
      <c r="A149" s="35"/>
      <c r="B149" s="36"/>
      <c r="C149" s="36"/>
      <c r="D149" s="36"/>
      <c r="E149" s="36"/>
      <c r="F149" s="36"/>
      <c r="G149" s="36"/>
      <c r="H149" s="36"/>
      <c r="I149" s="36"/>
    </row>
    <row r="150" spans="1:9" x14ac:dyDescent="0.25">
      <c r="A150" s="35"/>
      <c r="B150" s="36"/>
      <c r="C150" s="36"/>
      <c r="D150" s="36"/>
      <c r="E150" s="36"/>
      <c r="F150" s="36"/>
      <c r="G150" s="36"/>
      <c r="H150" s="36"/>
      <c r="I150" s="36"/>
    </row>
    <row r="151" spans="1:9" x14ac:dyDescent="0.25">
      <c r="A151" s="35"/>
      <c r="B151" s="36"/>
      <c r="C151" s="36"/>
      <c r="D151" s="36"/>
      <c r="E151" s="36"/>
      <c r="F151" s="36"/>
      <c r="G151" s="36"/>
      <c r="H151" s="36"/>
      <c r="I151" s="36"/>
    </row>
    <row r="152" spans="1:9" x14ac:dyDescent="0.25">
      <c r="A152" s="35"/>
      <c r="B152" s="36"/>
      <c r="C152" s="36"/>
      <c r="D152" s="36"/>
      <c r="E152" s="36"/>
      <c r="F152" s="36"/>
      <c r="G152" s="36"/>
      <c r="H152" s="36"/>
      <c r="I152" s="36"/>
    </row>
    <row r="153" spans="1:9" x14ac:dyDescent="0.25">
      <c r="A153" s="35"/>
      <c r="B153" s="36"/>
      <c r="C153" s="36"/>
      <c r="D153" s="36"/>
      <c r="E153" s="36"/>
      <c r="F153" s="36"/>
      <c r="G153" s="36"/>
      <c r="H153" s="36"/>
      <c r="I153" s="36"/>
    </row>
    <row r="154" spans="1:9" x14ac:dyDescent="0.25">
      <c r="A154" s="35"/>
      <c r="B154" s="36"/>
      <c r="C154" s="36"/>
      <c r="D154" s="36"/>
      <c r="E154" s="36"/>
      <c r="F154" s="36"/>
      <c r="G154" s="36"/>
      <c r="H154" s="36"/>
      <c r="I154" s="36"/>
    </row>
    <row r="155" spans="1:9" x14ac:dyDescent="0.25">
      <c r="A155" s="35"/>
      <c r="B155" s="36"/>
      <c r="C155" s="36"/>
      <c r="D155" s="36"/>
      <c r="E155" s="36"/>
      <c r="F155" s="36"/>
      <c r="G155" s="36"/>
      <c r="H155" s="36"/>
      <c r="I155" s="36"/>
    </row>
    <row r="156" spans="1:9" x14ac:dyDescent="0.25">
      <c r="A156" s="35"/>
      <c r="B156" s="36"/>
      <c r="C156" s="36"/>
      <c r="D156" s="36"/>
      <c r="E156" s="36"/>
      <c r="F156" s="36"/>
      <c r="G156" s="36"/>
      <c r="H156" s="36"/>
      <c r="I156" s="36"/>
    </row>
    <row r="157" spans="1:9" x14ac:dyDescent="0.25">
      <c r="A157" s="35"/>
      <c r="B157" s="36"/>
      <c r="C157" s="36"/>
      <c r="D157" s="36"/>
      <c r="E157" s="36"/>
      <c r="F157" s="36"/>
      <c r="G157" s="36"/>
      <c r="H157" s="36"/>
      <c r="I157" s="36"/>
    </row>
    <row r="158" spans="1:9" x14ac:dyDescent="0.25">
      <c r="A158" s="35"/>
      <c r="B158" s="36"/>
      <c r="C158" s="36"/>
      <c r="D158" s="36"/>
      <c r="E158" s="36"/>
      <c r="F158" s="36"/>
      <c r="G158" s="36"/>
      <c r="H158" s="36"/>
      <c r="I158" s="36"/>
    </row>
    <row r="159" spans="1:9" x14ac:dyDescent="0.25">
      <c r="A159" s="35"/>
      <c r="B159" s="36"/>
      <c r="C159" s="36"/>
      <c r="D159" s="36"/>
      <c r="E159" s="36"/>
      <c r="F159" s="36"/>
      <c r="G159" s="36"/>
      <c r="H159" s="36"/>
      <c r="I159" s="36"/>
    </row>
    <row r="160" spans="1:9" x14ac:dyDescent="0.25">
      <c r="A160" s="35"/>
      <c r="B160" s="36"/>
      <c r="C160" s="36"/>
      <c r="D160" s="36"/>
      <c r="E160" s="36"/>
      <c r="F160" s="36"/>
      <c r="G160" s="36"/>
      <c r="H160" s="36"/>
      <c r="I160" s="36"/>
    </row>
    <row r="161" spans="1:9" x14ac:dyDescent="0.25">
      <c r="A161" s="35"/>
      <c r="B161" s="36"/>
      <c r="C161" s="36"/>
      <c r="D161" s="36"/>
      <c r="E161" s="36"/>
      <c r="F161" s="36"/>
      <c r="G161" s="36"/>
      <c r="H161" s="36"/>
      <c r="I161" s="36"/>
    </row>
    <row r="162" spans="1:9" x14ac:dyDescent="0.25">
      <c r="A162" s="35"/>
      <c r="B162" s="36"/>
      <c r="C162" s="36"/>
      <c r="D162" s="36"/>
      <c r="E162" s="36"/>
      <c r="F162" s="36"/>
      <c r="G162" s="36"/>
      <c r="H162" s="36"/>
      <c r="I162" s="36"/>
    </row>
    <row r="163" spans="1:9" x14ac:dyDescent="0.25">
      <c r="A163" s="35"/>
      <c r="B163" s="36"/>
      <c r="C163" s="36"/>
      <c r="D163" s="36"/>
      <c r="E163" s="36"/>
      <c r="F163" s="36"/>
      <c r="G163" s="36"/>
      <c r="H163" s="36"/>
      <c r="I163" s="36"/>
    </row>
    <row r="164" spans="1:9" x14ac:dyDescent="0.25">
      <c r="A164" s="35"/>
      <c r="B164" s="36"/>
      <c r="C164" s="36"/>
      <c r="D164" s="36"/>
      <c r="E164" s="36"/>
      <c r="F164" s="36"/>
      <c r="G164" s="36"/>
      <c r="H164" s="36"/>
      <c r="I164" s="36"/>
    </row>
    <row r="165" spans="1:9" x14ac:dyDescent="0.25">
      <c r="A165" s="35"/>
      <c r="B165" s="36"/>
      <c r="C165" s="36"/>
      <c r="D165" s="36"/>
      <c r="E165" s="36"/>
      <c r="F165" s="36"/>
      <c r="G165" s="36"/>
      <c r="H165" s="36"/>
      <c r="I165" s="36"/>
    </row>
    <row r="166" spans="1:9" x14ac:dyDescent="0.25">
      <c r="A166" s="35"/>
      <c r="B166" s="36"/>
      <c r="C166" s="36"/>
      <c r="D166" s="36"/>
      <c r="E166" s="36"/>
      <c r="F166" s="36"/>
      <c r="G166" s="36"/>
      <c r="H166" s="36"/>
      <c r="I166" s="36"/>
    </row>
    <row r="167" spans="1:9" x14ac:dyDescent="0.25">
      <c r="A167" s="35"/>
      <c r="B167" s="36"/>
      <c r="C167" s="36"/>
      <c r="D167" s="36"/>
      <c r="E167" s="36"/>
      <c r="F167" s="36"/>
      <c r="G167" s="36"/>
      <c r="H167" s="36"/>
      <c r="I167" s="36"/>
    </row>
    <row r="168" spans="1:9" x14ac:dyDescent="0.25">
      <c r="A168" s="35"/>
      <c r="B168" s="36"/>
      <c r="C168" s="36"/>
      <c r="D168" s="36"/>
      <c r="E168" s="36"/>
      <c r="F168" s="36"/>
      <c r="G168" s="36"/>
      <c r="H168" s="36"/>
      <c r="I168" s="36"/>
    </row>
    <row r="169" spans="1:9" x14ac:dyDescent="0.25">
      <c r="A169" s="35"/>
      <c r="B169" s="36"/>
      <c r="C169" s="36"/>
      <c r="D169" s="36"/>
      <c r="E169" s="36"/>
      <c r="F169" s="36"/>
      <c r="G169" s="36"/>
      <c r="H169" s="36"/>
      <c r="I169" s="36"/>
    </row>
    <row r="170" spans="1:9" x14ac:dyDescent="0.25">
      <c r="A170" s="35"/>
      <c r="B170" s="36"/>
      <c r="C170" s="36"/>
      <c r="D170" s="36"/>
      <c r="E170" s="36"/>
      <c r="F170" s="36"/>
      <c r="G170" s="36"/>
      <c r="H170" s="36"/>
      <c r="I170" s="36"/>
    </row>
    <row r="171" spans="1:9" x14ac:dyDescent="0.25">
      <c r="A171" s="35"/>
      <c r="B171" s="36"/>
      <c r="C171" s="36"/>
      <c r="D171" s="36"/>
      <c r="E171" s="36"/>
      <c r="F171" s="36"/>
      <c r="G171" s="36"/>
      <c r="H171" s="36"/>
      <c r="I171" s="36"/>
    </row>
    <row r="172" spans="1:9" x14ac:dyDescent="0.25">
      <c r="A172" s="35"/>
      <c r="B172" s="36"/>
      <c r="C172" s="36"/>
      <c r="D172" s="36"/>
      <c r="E172" s="36"/>
      <c r="F172" s="36"/>
      <c r="G172" s="36"/>
      <c r="H172" s="36"/>
      <c r="I172" s="36"/>
    </row>
    <row r="173" spans="1:9" x14ac:dyDescent="0.25">
      <c r="A173" s="35"/>
      <c r="B173" s="36"/>
      <c r="C173" s="36"/>
      <c r="D173" s="36"/>
      <c r="E173" s="36"/>
      <c r="F173" s="36"/>
      <c r="G173" s="36"/>
      <c r="H173" s="36"/>
      <c r="I173" s="36"/>
    </row>
    <row r="174" spans="1:9" x14ac:dyDescent="0.25">
      <c r="A174" s="35"/>
      <c r="B174" s="36"/>
      <c r="C174" s="36"/>
      <c r="D174" s="36"/>
      <c r="E174" s="36"/>
      <c r="F174" s="36"/>
      <c r="G174" s="36"/>
      <c r="H174" s="36"/>
      <c r="I174" s="36"/>
    </row>
    <row r="175" spans="1:9" x14ac:dyDescent="0.25">
      <c r="A175" s="35"/>
      <c r="B175" s="36"/>
      <c r="C175" s="36"/>
      <c r="D175" s="36"/>
      <c r="E175" s="36"/>
      <c r="F175" s="36"/>
      <c r="G175" s="36"/>
      <c r="H175" s="36"/>
      <c r="I175" s="36"/>
    </row>
    <row r="176" spans="1:9" x14ac:dyDescent="0.25">
      <c r="A176" s="35"/>
      <c r="B176" s="36"/>
      <c r="C176" s="36"/>
      <c r="D176" s="36"/>
      <c r="E176" s="36"/>
      <c r="F176" s="36"/>
      <c r="G176" s="36"/>
      <c r="H176" s="36"/>
      <c r="I176" s="36"/>
    </row>
    <row r="177" spans="1:9" x14ac:dyDescent="0.25">
      <c r="A177" s="35"/>
      <c r="B177" s="36"/>
      <c r="C177" s="36"/>
      <c r="D177" s="36"/>
      <c r="E177" s="36"/>
      <c r="F177" s="36"/>
      <c r="G177" s="36"/>
      <c r="H177" s="36"/>
      <c r="I177" s="36"/>
    </row>
    <row r="178" spans="1:9" x14ac:dyDescent="0.25">
      <c r="A178" s="35"/>
      <c r="B178" s="36"/>
      <c r="C178" s="36"/>
      <c r="D178" s="36"/>
      <c r="E178" s="36"/>
      <c r="F178" s="36"/>
      <c r="G178" s="36"/>
      <c r="H178" s="36"/>
      <c r="I178" s="36"/>
    </row>
    <row r="179" spans="1:9" x14ac:dyDescent="0.25">
      <c r="A179" s="35"/>
      <c r="B179" s="36"/>
      <c r="C179" s="36"/>
      <c r="D179" s="36"/>
      <c r="E179" s="36"/>
      <c r="F179" s="36"/>
      <c r="G179" s="36"/>
      <c r="H179" s="36"/>
      <c r="I179" s="36"/>
    </row>
    <row r="180" spans="1:9" x14ac:dyDescent="0.25">
      <c r="A180" s="35"/>
      <c r="B180" s="36"/>
      <c r="C180" s="36"/>
      <c r="D180" s="36"/>
      <c r="E180" s="36"/>
      <c r="F180" s="36"/>
      <c r="G180" s="36"/>
      <c r="H180" s="36"/>
      <c r="I180" s="36"/>
    </row>
    <row r="181" spans="1:9" x14ac:dyDescent="0.25">
      <c r="A181" s="35"/>
      <c r="B181" s="36"/>
      <c r="C181" s="36"/>
      <c r="D181" s="36"/>
      <c r="E181" s="36"/>
      <c r="F181" s="36"/>
      <c r="G181" s="36"/>
      <c r="H181" s="36"/>
      <c r="I181" s="36"/>
    </row>
    <row r="182" spans="1:9" x14ac:dyDescent="0.25">
      <c r="A182" s="35"/>
      <c r="B182" s="36"/>
      <c r="C182" s="36"/>
      <c r="D182" s="36"/>
      <c r="E182" s="36"/>
      <c r="F182" s="36"/>
      <c r="G182" s="36"/>
      <c r="H182" s="36"/>
      <c r="I182" s="36"/>
    </row>
    <row r="183" spans="1:9" x14ac:dyDescent="0.25">
      <c r="A183" s="35"/>
      <c r="B183" s="36"/>
      <c r="C183" s="36"/>
      <c r="D183" s="36"/>
      <c r="E183" s="36"/>
      <c r="F183" s="36"/>
      <c r="G183" s="36"/>
      <c r="H183" s="36"/>
      <c r="I183" s="36"/>
    </row>
    <row r="184" spans="1:9" x14ac:dyDescent="0.25">
      <c r="A184" s="35"/>
      <c r="B184" s="36"/>
      <c r="C184" s="36"/>
      <c r="D184" s="36"/>
      <c r="E184" s="36"/>
      <c r="F184" s="36"/>
      <c r="G184" s="36"/>
      <c r="H184" s="36"/>
      <c r="I184" s="36"/>
    </row>
    <row r="185" spans="1:9" x14ac:dyDescent="0.25">
      <c r="A185" s="35"/>
      <c r="B185" s="36"/>
      <c r="C185" s="36"/>
      <c r="D185" s="36"/>
      <c r="E185" s="36"/>
      <c r="F185" s="36"/>
      <c r="G185" s="36"/>
      <c r="H185" s="36"/>
      <c r="I185" s="36"/>
    </row>
    <row r="186" spans="1:9" x14ac:dyDescent="0.25">
      <c r="A186" s="35"/>
      <c r="B186" s="36"/>
      <c r="C186" s="36"/>
      <c r="D186" s="36"/>
      <c r="E186" s="36"/>
      <c r="F186" s="36"/>
      <c r="G186" s="36"/>
      <c r="H186" s="36"/>
      <c r="I186" s="36"/>
    </row>
    <row r="187" spans="1:9" x14ac:dyDescent="0.25">
      <c r="A187" s="35"/>
      <c r="B187" s="36"/>
      <c r="C187" s="36"/>
      <c r="D187" s="36"/>
      <c r="E187" s="36"/>
      <c r="F187" s="36"/>
      <c r="G187" s="36"/>
      <c r="H187" s="36"/>
      <c r="I187" s="36"/>
    </row>
    <row r="188" spans="1:9" x14ac:dyDescent="0.25">
      <c r="A188" s="35"/>
      <c r="B188" s="36"/>
      <c r="C188" s="36"/>
      <c r="D188" s="36"/>
      <c r="E188" s="36"/>
      <c r="F188" s="36"/>
      <c r="G188" s="36"/>
      <c r="H188" s="36"/>
      <c r="I188" s="36"/>
    </row>
    <row r="189" spans="1:9" x14ac:dyDescent="0.25">
      <c r="A189" s="35"/>
      <c r="B189" s="36"/>
      <c r="C189" s="36"/>
      <c r="D189" s="36"/>
      <c r="E189" s="36"/>
      <c r="F189" s="36"/>
      <c r="G189" s="36"/>
      <c r="H189" s="36"/>
      <c r="I189" s="36"/>
    </row>
    <row r="190" spans="1:9" x14ac:dyDescent="0.25">
      <c r="A190" s="35"/>
      <c r="B190" s="36"/>
      <c r="C190" s="36"/>
      <c r="D190" s="36"/>
      <c r="E190" s="36"/>
      <c r="F190" s="36"/>
      <c r="G190" s="36"/>
      <c r="H190" s="36"/>
      <c r="I190" s="36"/>
    </row>
    <row r="191" spans="1:9" x14ac:dyDescent="0.25">
      <c r="A191" s="35"/>
      <c r="B191" s="36"/>
      <c r="C191" s="36"/>
      <c r="D191" s="36"/>
      <c r="E191" s="36"/>
      <c r="F191" s="36"/>
      <c r="G191" s="36"/>
      <c r="H191" s="36"/>
      <c r="I191" s="36"/>
    </row>
    <row r="192" spans="1:9" x14ac:dyDescent="0.25">
      <c r="A192" s="35"/>
      <c r="B192" s="36"/>
      <c r="C192" s="36"/>
      <c r="D192" s="36"/>
      <c r="E192" s="36"/>
      <c r="F192" s="36"/>
      <c r="G192" s="36"/>
      <c r="H192" s="36"/>
      <c r="I192" s="36"/>
    </row>
    <row r="193" spans="1:9" x14ac:dyDescent="0.25">
      <c r="A193" s="35"/>
      <c r="B193" s="36"/>
      <c r="C193" s="36"/>
      <c r="D193" s="36"/>
      <c r="E193" s="36"/>
      <c r="F193" s="36"/>
      <c r="G193" s="36"/>
      <c r="H193" s="36"/>
      <c r="I193" s="36"/>
    </row>
    <row r="194" spans="1:9" x14ac:dyDescent="0.25">
      <c r="A194" s="35"/>
      <c r="B194" s="36"/>
      <c r="C194" s="36"/>
      <c r="D194" s="36"/>
      <c r="E194" s="36"/>
      <c r="F194" s="36"/>
      <c r="G194" s="36"/>
      <c r="H194" s="36"/>
      <c r="I194" s="36"/>
    </row>
    <row r="195" spans="1:9" x14ac:dyDescent="0.25">
      <c r="A195" s="35"/>
      <c r="B195" s="36"/>
      <c r="C195" s="36"/>
      <c r="D195" s="36"/>
      <c r="E195" s="36"/>
      <c r="F195" s="36"/>
      <c r="G195" s="36"/>
      <c r="H195" s="36"/>
      <c r="I195" s="36"/>
    </row>
    <row r="196" spans="1:9" x14ac:dyDescent="0.25">
      <c r="A196" s="35"/>
      <c r="B196" s="36"/>
      <c r="C196" s="36"/>
      <c r="D196" s="36"/>
      <c r="E196" s="36"/>
      <c r="F196" s="36"/>
      <c r="G196" s="36"/>
      <c r="H196" s="36"/>
      <c r="I196" s="36"/>
    </row>
    <row r="197" spans="1:9" x14ac:dyDescent="0.25">
      <c r="A197" s="35"/>
      <c r="B197" s="36"/>
      <c r="C197" s="36"/>
      <c r="D197" s="36"/>
      <c r="E197" s="36"/>
      <c r="F197" s="36"/>
      <c r="G197" s="36"/>
      <c r="H197" s="36"/>
      <c r="I197" s="36"/>
    </row>
    <row r="198" spans="1:9" x14ac:dyDescent="0.25">
      <c r="A198" s="35"/>
      <c r="B198" s="36"/>
      <c r="C198" s="36"/>
      <c r="D198" s="36"/>
      <c r="E198" s="36"/>
      <c r="F198" s="36"/>
      <c r="G198" s="36"/>
      <c r="H198" s="36"/>
      <c r="I198" s="36"/>
    </row>
    <row r="199" spans="1:9" x14ac:dyDescent="0.25">
      <c r="A199" s="35"/>
      <c r="B199" s="36"/>
      <c r="C199" s="36"/>
      <c r="D199" s="36"/>
      <c r="E199" s="36"/>
      <c r="F199" s="36"/>
      <c r="G199" s="36"/>
      <c r="H199" s="36"/>
      <c r="I199" s="36"/>
    </row>
    <row r="200" spans="1:9" x14ac:dyDescent="0.25">
      <c r="A200" s="35"/>
      <c r="B200" s="36"/>
      <c r="C200" s="36"/>
      <c r="D200" s="36"/>
      <c r="E200" s="36"/>
      <c r="F200" s="36"/>
      <c r="G200" s="36"/>
      <c r="H200" s="36"/>
      <c r="I200" s="36"/>
    </row>
    <row r="201" spans="1:9" x14ac:dyDescent="0.25">
      <c r="A201" s="35"/>
      <c r="B201" s="36"/>
      <c r="C201" s="36"/>
      <c r="D201" s="36"/>
      <c r="E201" s="36"/>
      <c r="F201" s="36"/>
      <c r="G201" s="36"/>
      <c r="H201" s="36"/>
      <c r="I201" s="36"/>
    </row>
    <row r="202" spans="1:9" x14ac:dyDescent="0.25">
      <c r="A202" s="35"/>
      <c r="B202" s="36"/>
      <c r="C202" s="36"/>
      <c r="D202" s="36"/>
      <c r="E202" s="36"/>
      <c r="F202" s="36"/>
      <c r="G202" s="36"/>
      <c r="H202" s="36"/>
      <c r="I202" s="36"/>
    </row>
    <row r="203" spans="1:9" x14ac:dyDescent="0.25">
      <c r="A203" s="35"/>
      <c r="B203" s="36"/>
      <c r="C203" s="36"/>
      <c r="D203" s="36"/>
      <c r="E203" s="36"/>
      <c r="F203" s="36"/>
      <c r="G203" s="36"/>
      <c r="H203" s="36"/>
      <c r="I203" s="36"/>
    </row>
    <row r="204" spans="1:9" x14ac:dyDescent="0.25">
      <c r="A204" s="35"/>
      <c r="B204" s="36"/>
      <c r="C204" s="36"/>
      <c r="D204" s="36"/>
      <c r="E204" s="36"/>
      <c r="F204" s="36"/>
      <c r="G204" s="36"/>
      <c r="H204" s="36"/>
      <c r="I204" s="36"/>
    </row>
    <row r="205" spans="1:9" x14ac:dyDescent="0.25">
      <c r="A205" s="35"/>
      <c r="B205" s="36"/>
      <c r="C205" s="36"/>
      <c r="D205" s="36"/>
      <c r="E205" s="36"/>
      <c r="F205" s="36"/>
      <c r="G205" s="36"/>
      <c r="H205" s="36"/>
      <c r="I205" s="36"/>
    </row>
    <row r="206" spans="1:9" x14ac:dyDescent="0.25">
      <c r="A206" s="35"/>
      <c r="B206" s="36"/>
      <c r="C206" s="36"/>
      <c r="D206" s="36"/>
      <c r="E206" s="36"/>
      <c r="F206" s="36"/>
      <c r="G206" s="36"/>
      <c r="H206" s="36"/>
      <c r="I206" s="36"/>
    </row>
    <row r="207" spans="1:9" x14ac:dyDescent="0.25">
      <c r="A207" s="35"/>
      <c r="B207" s="36"/>
      <c r="C207" s="36"/>
      <c r="D207" s="36"/>
      <c r="E207" s="36"/>
      <c r="F207" s="36"/>
      <c r="G207" s="36"/>
      <c r="H207" s="36"/>
      <c r="I207" s="36"/>
    </row>
    <row r="208" spans="1:9" x14ac:dyDescent="0.25">
      <c r="A208" s="35"/>
      <c r="B208" s="36"/>
      <c r="C208" s="36"/>
      <c r="D208" s="36"/>
      <c r="E208" s="36"/>
      <c r="F208" s="36"/>
      <c r="G208" s="36"/>
      <c r="H208" s="36"/>
      <c r="I208" s="36"/>
    </row>
    <row r="209" spans="1:9" x14ac:dyDescent="0.25">
      <c r="A209" s="35"/>
      <c r="B209" s="36"/>
      <c r="C209" s="36"/>
      <c r="D209" s="36"/>
      <c r="E209" s="36"/>
      <c r="F209" s="36"/>
      <c r="G209" s="36"/>
      <c r="H209" s="36"/>
      <c r="I209" s="36"/>
    </row>
    <row r="210" spans="1:9" x14ac:dyDescent="0.25">
      <c r="A210" s="35"/>
      <c r="B210" s="36"/>
      <c r="C210" s="36"/>
      <c r="D210" s="36"/>
      <c r="E210" s="36"/>
      <c r="F210" s="36"/>
      <c r="G210" s="36"/>
      <c r="H210" s="36"/>
      <c r="I210" s="36"/>
    </row>
    <row r="211" spans="1:9" x14ac:dyDescent="0.25">
      <c r="A211" s="35"/>
      <c r="B211" s="36"/>
      <c r="C211" s="36"/>
      <c r="D211" s="36"/>
      <c r="E211" s="36"/>
      <c r="F211" s="36"/>
      <c r="G211" s="36"/>
      <c r="H211" s="36"/>
      <c r="I211" s="36"/>
    </row>
    <row r="212" spans="1:9" x14ac:dyDescent="0.25">
      <c r="A212" s="35"/>
      <c r="B212" s="36"/>
      <c r="C212" s="36"/>
      <c r="D212" s="36"/>
      <c r="E212" s="36"/>
      <c r="F212" s="36"/>
      <c r="G212" s="36"/>
      <c r="H212" s="36"/>
      <c r="I212" s="36"/>
    </row>
    <row r="213" spans="1:9" x14ac:dyDescent="0.25">
      <c r="A213" s="35"/>
      <c r="B213" s="36"/>
      <c r="C213" s="36"/>
      <c r="D213" s="36"/>
      <c r="E213" s="36"/>
      <c r="F213" s="36"/>
      <c r="G213" s="36"/>
      <c r="H213" s="36"/>
      <c r="I213" s="36"/>
    </row>
    <row r="214" spans="1:9" x14ac:dyDescent="0.25">
      <c r="A214" s="35"/>
      <c r="B214" s="36"/>
      <c r="C214" s="36"/>
      <c r="D214" s="36"/>
      <c r="E214" s="36"/>
      <c r="F214" s="36"/>
      <c r="G214" s="36"/>
      <c r="H214" s="36"/>
      <c r="I214" s="36"/>
    </row>
    <row r="215" spans="1:9" x14ac:dyDescent="0.25">
      <c r="A215" s="35"/>
      <c r="B215" s="36"/>
      <c r="C215" s="36"/>
      <c r="D215" s="36"/>
      <c r="E215" s="36"/>
      <c r="F215" s="36"/>
      <c r="G215" s="36"/>
      <c r="H215" s="36"/>
      <c r="I215" s="36"/>
    </row>
    <row r="216" spans="1:9" x14ac:dyDescent="0.25">
      <c r="A216" s="35"/>
      <c r="B216" s="36"/>
      <c r="C216" s="36"/>
      <c r="D216" s="36"/>
      <c r="E216" s="36"/>
      <c r="F216" s="36"/>
      <c r="G216" s="36"/>
      <c r="H216" s="36"/>
      <c r="I216" s="36"/>
    </row>
    <row r="217" spans="1:9" x14ac:dyDescent="0.25">
      <c r="A217" s="35"/>
      <c r="B217" s="36"/>
      <c r="C217" s="36"/>
      <c r="D217" s="36"/>
      <c r="E217" s="36"/>
      <c r="F217" s="36"/>
      <c r="G217" s="36"/>
      <c r="H217" s="36"/>
      <c r="I217" s="36"/>
    </row>
    <row r="218" spans="1:9" x14ac:dyDescent="0.25">
      <c r="A218" s="35"/>
      <c r="B218" s="36"/>
      <c r="C218" s="36"/>
      <c r="D218" s="36"/>
      <c r="E218" s="36"/>
      <c r="F218" s="36"/>
      <c r="G218" s="36"/>
      <c r="H218" s="36"/>
      <c r="I218" s="36"/>
    </row>
    <row r="219" spans="1:9" x14ac:dyDescent="0.25">
      <c r="A219" s="35"/>
      <c r="B219" s="36"/>
      <c r="C219" s="36"/>
      <c r="D219" s="36"/>
      <c r="E219" s="36"/>
      <c r="F219" s="36"/>
      <c r="G219" s="36"/>
      <c r="H219" s="36"/>
      <c r="I219" s="36"/>
    </row>
    <row r="220" spans="1:9" x14ac:dyDescent="0.25">
      <c r="A220" s="35"/>
      <c r="B220" s="36"/>
      <c r="C220" s="36"/>
      <c r="D220" s="36"/>
      <c r="E220" s="36"/>
      <c r="F220" s="36"/>
      <c r="G220" s="36"/>
      <c r="H220" s="36"/>
      <c r="I220" s="36"/>
    </row>
    <row r="221" spans="1:9" x14ac:dyDescent="0.25">
      <c r="A221" s="35"/>
      <c r="B221" s="36"/>
      <c r="C221" s="36"/>
      <c r="D221" s="36"/>
      <c r="E221" s="36"/>
      <c r="F221" s="36"/>
      <c r="G221" s="36"/>
      <c r="H221" s="36"/>
      <c r="I221" s="36"/>
    </row>
    <row r="222" spans="1:9" x14ac:dyDescent="0.25">
      <c r="A222" s="35"/>
      <c r="B222" s="36"/>
      <c r="C222" s="36"/>
      <c r="D222" s="36"/>
      <c r="E222" s="36"/>
      <c r="F222" s="36"/>
      <c r="G222" s="36"/>
      <c r="H222" s="36"/>
      <c r="I222" s="36"/>
    </row>
    <row r="223" spans="1:9" x14ac:dyDescent="0.25">
      <c r="A223" s="35"/>
      <c r="B223" s="36"/>
      <c r="C223" s="36"/>
      <c r="D223" s="36"/>
      <c r="E223" s="36"/>
      <c r="F223" s="36"/>
      <c r="G223" s="36"/>
      <c r="H223" s="36"/>
      <c r="I223" s="36"/>
    </row>
    <row r="224" spans="1:9" x14ac:dyDescent="0.25">
      <c r="A224" s="35"/>
    </row>
    <row r="225" spans="1:1" x14ac:dyDescent="0.25">
      <c r="A225" s="35"/>
    </row>
    <row r="226" spans="1:1" x14ac:dyDescent="0.25">
      <c r="A226" s="35"/>
    </row>
    <row r="227" spans="1:1" x14ac:dyDescent="0.25">
      <c r="A227" s="35"/>
    </row>
    <row r="228" spans="1:1" x14ac:dyDescent="0.25">
      <c r="A228" s="35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3"/>
  <sheetViews>
    <sheetView zoomScale="90" zoomScaleNormal="90" workbookViewId="0">
      <pane xSplit="1" ySplit="2" topLeftCell="Q3" activePane="bottomRight" state="frozen"/>
      <selection pane="topRight" activeCell="B1" sqref="B1"/>
      <selection pane="bottomLeft" activeCell="A3" sqref="A3"/>
      <selection pane="bottomRight" activeCell="T31" sqref="T31"/>
    </sheetView>
  </sheetViews>
  <sheetFormatPr defaultRowHeight="15" x14ac:dyDescent="0.25"/>
  <cols>
    <col min="1" max="1" width="36.7109375" style="16" customWidth="1"/>
    <col min="2" max="36" width="12.42578125" style="16" bestFit="1" customWidth="1"/>
    <col min="37" max="37" width="7.7109375" style="16" customWidth="1"/>
    <col min="38" max="16384" width="9.140625" style="16"/>
  </cols>
  <sheetData>
    <row r="1" spans="1:37" x14ac:dyDescent="0.25">
      <c r="A1" s="29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x14ac:dyDescent="0.25">
      <c r="A2" s="29" t="s">
        <v>16</v>
      </c>
      <c r="B2" s="27">
        <v>42005</v>
      </c>
      <c r="C2" s="27">
        <v>42036</v>
      </c>
      <c r="D2" s="27">
        <v>42064</v>
      </c>
      <c r="E2" s="27">
        <v>42095</v>
      </c>
      <c r="F2" s="27">
        <v>42125</v>
      </c>
      <c r="G2" s="27">
        <v>42156</v>
      </c>
      <c r="H2" s="27">
        <v>42186</v>
      </c>
      <c r="I2" s="27">
        <v>42217</v>
      </c>
      <c r="J2" s="27">
        <v>42248</v>
      </c>
      <c r="K2" s="27">
        <v>42278</v>
      </c>
      <c r="L2" s="27">
        <v>42309</v>
      </c>
      <c r="M2" s="27">
        <v>42339</v>
      </c>
      <c r="N2" s="27">
        <v>42370</v>
      </c>
      <c r="O2" s="27">
        <v>42401</v>
      </c>
      <c r="P2" s="27">
        <v>42430</v>
      </c>
      <c r="Q2" s="27">
        <v>42461</v>
      </c>
      <c r="R2" s="27">
        <v>42491</v>
      </c>
      <c r="S2" s="27">
        <v>42522</v>
      </c>
      <c r="T2" s="27">
        <v>42552</v>
      </c>
      <c r="U2" s="27">
        <v>42583</v>
      </c>
      <c r="V2" s="27">
        <v>42614</v>
      </c>
      <c r="W2" s="27">
        <v>42644</v>
      </c>
      <c r="X2" s="27">
        <v>42675</v>
      </c>
      <c r="Y2" s="27">
        <v>42705</v>
      </c>
      <c r="Z2" s="27">
        <v>42736</v>
      </c>
      <c r="AA2" s="27">
        <v>42767</v>
      </c>
      <c r="AB2" s="27">
        <v>42795</v>
      </c>
      <c r="AC2" s="27">
        <v>42826</v>
      </c>
      <c r="AD2" s="27">
        <v>42856</v>
      </c>
      <c r="AE2" s="27">
        <v>42887</v>
      </c>
      <c r="AF2" s="27">
        <v>42917</v>
      </c>
      <c r="AG2" s="27">
        <v>42948</v>
      </c>
      <c r="AH2" s="27"/>
      <c r="AI2" s="27"/>
      <c r="AJ2" s="27"/>
      <c r="AK2" s="27"/>
    </row>
    <row r="3" spans="1:37" x14ac:dyDescent="0.25">
      <c r="A3" s="38" t="s">
        <v>152</v>
      </c>
      <c r="B3" s="38">
        <v>173</v>
      </c>
      <c r="C3" s="38">
        <v>163</v>
      </c>
      <c r="D3" s="38">
        <v>171</v>
      </c>
      <c r="E3" s="38">
        <v>156</v>
      </c>
      <c r="F3" s="38">
        <v>155</v>
      </c>
      <c r="G3" s="38">
        <v>159</v>
      </c>
      <c r="H3" s="38">
        <v>163</v>
      </c>
      <c r="I3" s="38">
        <v>142</v>
      </c>
      <c r="J3" s="38">
        <v>135</v>
      </c>
      <c r="K3" s="38">
        <v>144</v>
      </c>
      <c r="L3" s="38">
        <v>140</v>
      </c>
      <c r="M3" s="38">
        <v>139</v>
      </c>
      <c r="N3" s="38">
        <v>147</v>
      </c>
      <c r="O3" s="38">
        <v>139</v>
      </c>
      <c r="P3" s="38">
        <v>133</v>
      </c>
      <c r="Q3" s="38">
        <v>111</v>
      </c>
      <c r="R3" s="38">
        <v>116</v>
      </c>
      <c r="S3" s="38">
        <v>150</v>
      </c>
      <c r="T3" s="38">
        <v>156</v>
      </c>
      <c r="U3" s="38">
        <v>162</v>
      </c>
      <c r="V3" s="38">
        <v>125</v>
      </c>
      <c r="W3" s="38">
        <v>131</v>
      </c>
      <c r="X3" s="38">
        <v>110</v>
      </c>
      <c r="Y3" s="38">
        <v>105</v>
      </c>
      <c r="Z3" s="38">
        <v>122</v>
      </c>
      <c r="AA3" s="38">
        <v>107</v>
      </c>
      <c r="AB3" s="38">
        <v>110</v>
      </c>
      <c r="AC3" s="38">
        <v>93</v>
      </c>
      <c r="AD3" s="38">
        <v>101</v>
      </c>
      <c r="AE3" s="38">
        <v>128</v>
      </c>
      <c r="AF3" s="38">
        <v>145</v>
      </c>
      <c r="AG3" s="38">
        <v>135</v>
      </c>
      <c r="AH3" s="38" t="s">
        <v>108</v>
      </c>
      <c r="AI3" s="38" t="s">
        <v>108</v>
      </c>
      <c r="AJ3" s="38" t="s">
        <v>108</v>
      </c>
      <c r="AK3" s="38" t="s">
        <v>108</v>
      </c>
    </row>
    <row r="4" spans="1:37" x14ac:dyDescent="0.25">
      <c r="A4" s="38" t="s">
        <v>153</v>
      </c>
      <c r="B4" s="38">
        <v>1451</v>
      </c>
      <c r="C4" s="38">
        <v>1438</v>
      </c>
      <c r="D4" s="38">
        <v>1426</v>
      </c>
      <c r="E4" s="38">
        <v>1308</v>
      </c>
      <c r="F4" s="38">
        <v>1311</v>
      </c>
      <c r="G4" s="38">
        <v>1364</v>
      </c>
      <c r="H4" s="38">
        <v>1398</v>
      </c>
      <c r="I4" s="38">
        <v>1351</v>
      </c>
      <c r="J4" s="38">
        <v>1251</v>
      </c>
      <c r="K4" s="38">
        <v>1258</v>
      </c>
      <c r="L4" s="38">
        <v>1277</v>
      </c>
      <c r="M4" s="38">
        <v>1199</v>
      </c>
      <c r="N4" s="38">
        <v>1258</v>
      </c>
      <c r="O4" s="38">
        <v>1266</v>
      </c>
      <c r="P4" s="38">
        <v>1276</v>
      </c>
      <c r="Q4" s="38">
        <v>1190</v>
      </c>
      <c r="R4" s="38">
        <v>1187</v>
      </c>
      <c r="S4" s="38">
        <v>1352</v>
      </c>
      <c r="T4" s="38">
        <v>1332</v>
      </c>
      <c r="U4" s="38">
        <v>1305</v>
      </c>
      <c r="V4" s="38">
        <v>1167</v>
      </c>
      <c r="W4" s="38">
        <v>1113</v>
      </c>
      <c r="X4" s="38">
        <v>1092</v>
      </c>
      <c r="Y4" s="38">
        <v>1002</v>
      </c>
      <c r="Z4" s="38">
        <v>1102</v>
      </c>
      <c r="AA4" s="38">
        <v>983</v>
      </c>
      <c r="AB4" s="38">
        <v>1007</v>
      </c>
      <c r="AC4" s="38">
        <v>884</v>
      </c>
      <c r="AD4" s="38">
        <v>856</v>
      </c>
      <c r="AE4" s="38">
        <v>992</v>
      </c>
      <c r="AF4" s="38">
        <v>1120</v>
      </c>
      <c r="AG4" s="38">
        <v>1180</v>
      </c>
      <c r="AH4" s="38" t="s">
        <v>108</v>
      </c>
      <c r="AI4" s="38" t="s">
        <v>108</v>
      </c>
      <c r="AJ4" s="38" t="s">
        <v>108</v>
      </c>
      <c r="AK4" s="38" t="s">
        <v>108</v>
      </c>
    </row>
    <row r="5" spans="1:37" x14ac:dyDescent="0.25">
      <c r="A5" s="38" t="s">
        <v>154</v>
      </c>
      <c r="B5" s="38">
        <v>1624</v>
      </c>
      <c r="C5" s="38">
        <v>1601</v>
      </c>
      <c r="D5" s="38">
        <v>1597</v>
      </c>
      <c r="E5" s="38">
        <v>1464</v>
      </c>
      <c r="F5" s="38">
        <v>1466</v>
      </c>
      <c r="G5" s="38">
        <v>1523</v>
      </c>
      <c r="H5" s="38">
        <v>1561</v>
      </c>
      <c r="I5" s="38">
        <v>1493</v>
      </c>
      <c r="J5" s="38">
        <v>1386</v>
      </c>
      <c r="K5" s="38">
        <v>1402</v>
      </c>
      <c r="L5" s="38">
        <v>1417</v>
      </c>
      <c r="M5" s="38">
        <v>1338</v>
      </c>
      <c r="N5" s="38">
        <v>1405</v>
      </c>
      <c r="O5" s="38">
        <v>1405</v>
      </c>
      <c r="P5" s="38">
        <v>1409</v>
      </c>
      <c r="Q5" s="38">
        <v>1301</v>
      </c>
      <c r="R5" s="38">
        <v>1303</v>
      </c>
      <c r="S5" s="38">
        <v>1502</v>
      </c>
      <c r="T5" s="38">
        <v>1488</v>
      </c>
      <c r="U5" s="38">
        <v>1467</v>
      </c>
      <c r="V5" s="38">
        <v>1292</v>
      </c>
      <c r="W5" s="38">
        <v>1244</v>
      </c>
      <c r="X5" s="38">
        <v>1202</v>
      </c>
      <c r="Y5" s="38">
        <v>1107</v>
      </c>
      <c r="Z5" s="38">
        <v>1224</v>
      </c>
      <c r="AA5" s="38">
        <v>1090</v>
      </c>
      <c r="AB5" s="38">
        <v>1117</v>
      </c>
      <c r="AC5" s="38">
        <v>977</v>
      </c>
      <c r="AD5" s="38">
        <v>957</v>
      </c>
      <c r="AE5" s="38">
        <v>1120</v>
      </c>
      <c r="AF5" s="38">
        <v>1265</v>
      </c>
      <c r="AG5" s="38">
        <v>1315</v>
      </c>
      <c r="AH5" s="38" t="s">
        <v>108</v>
      </c>
      <c r="AI5" s="38" t="s">
        <v>108</v>
      </c>
      <c r="AJ5" s="38" t="s">
        <v>108</v>
      </c>
      <c r="AK5" s="38" t="s">
        <v>108</v>
      </c>
    </row>
    <row r="6" spans="1:37" x14ac:dyDescent="0.25">
      <c r="A6" s="38" t="s">
        <v>155</v>
      </c>
      <c r="B6" s="38">
        <v>3968</v>
      </c>
      <c r="C6" s="38">
        <v>3982</v>
      </c>
      <c r="D6" s="38">
        <v>3883</v>
      </c>
      <c r="E6" s="38">
        <v>3664</v>
      </c>
      <c r="F6" s="38">
        <v>3615</v>
      </c>
      <c r="G6" s="38">
        <v>3790</v>
      </c>
      <c r="H6" s="38">
        <v>3879</v>
      </c>
      <c r="I6" s="38">
        <v>3757</v>
      </c>
      <c r="J6" s="38">
        <v>3476</v>
      </c>
      <c r="K6" s="38">
        <v>3527</v>
      </c>
      <c r="L6" s="38">
        <v>3620</v>
      </c>
      <c r="M6" s="38">
        <v>3351</v>
      </c>
      <c r="N6" s="38">
        <v>3558</v>
      </c>
      <c r="O6" s="38">
        <v>3542</v>
      </c>
      <c r="P6" s="38">
        <v>3621</v>
      </c>
      <c r="Q6" s="38">
        <v>3323</v>
      </c>
      <c r="R6" s="38">
        <v>3168</v>
      </c>
      <c r="S6" s="38">
        <v>3538</v>
      </c>
      <c r="T6" s="38">
        <v>3539</v>
      </c>
      <c r="U6" s="38">
        <v>3467</v>
      </c>
      <c r="V6" s="38">
        <v>3049</v>
      </c>
      <c r="W6" s="38">
        <v>3015</v>
      </c>
      <c r="X6" s="38">
        <v>2905</v>
      </c>
      <c r="Y6" s="38">
        <v>2750</v>
      </c>
      <c r="Z6" s="38">
        <v>2984</v>
      </c>
      <c r="AA6" s="38">
        <v>2581</v>
      </c>
      <c r="AB6" s="38">
        <v>2697</v>
      </c>
      <c r="AC6" s="38">
        <v>2361</v>
      </c>
      <c r="AD6" s="38">
        <v>2238</v>
      </c>
      <c r="AE6" s="38">
        <v>2666</v>
      </c>
      <c r="AF6" s="38">
        <v>2996</v>
      </c>
      <c r="AG6" s="38">
        <v>3065</v>
      </c>
      <c r="AH6" s="38" t="s">
        <v>108</v>
      </c>
      <c r="AI6" s="38" t="s">
        <v>108</v>
      </c>
      <c r="AJ6" s="38" t="s">
        <v>108</v>
      </c>
      <c r="AK6" s="38" t="s">
        <v>108</v>
      </c>
    </row>
    <row r="7" spans="1:37" x14ac:dyDescent="0.25">
      <c r="A7" s="38" t="s">
        <v>156</v>
      </c>
      <c r="B7" s="38">
        <v>1181</v>
      </c>
      <c r="C7" s="38">
        <v>1126</v>
      </c>
      <c r="D7" s="38">
        <v>1077</v>
      </c>
      <c r="E7" s="38">
        <v>947</v>
      </c>
      <c r="F7" s="38">
        <v>996</v>
      </c>
      <c r="G7" s="38">
        <v>1021</v>
      </c>
      <c r="H7" s="38">
        <v>1007</v>
      </c>
      <c r="I7" s="38">
        <v>949</v>
      </c>
      <c r="J7" s="38">
        <v>897</v>
      </c>
      <c r="K7" s="38">
        <v>914</v>
      </c>
      <c r="L7" s="38">
        <v>942</v>
      </c>
      <c r="M7" s="38">
        <v>955</v>
      </c>
      <c r="N7" s="38">
        <v>985</v>
      </c>
      <c r="O7" s="38">
        <v>969</v>
      </c>
      <c r="P7" s="38">
        <v>998</v>
      </c>
      <c r="Q7" s="38">
        <v>907</v>
      </c>
      <c r="R7" s="38">
        <v>839</v>
      </c>
      <c r="S7" s="38">
        <v>955</v>
      </c>
      <c r="T7" s="38">
        <v>977</v>
      </c>
      <c r="U7" s="38">
        <v>916</v>
      </c>
      <c r="V7" s="38">
        <v>850</v>
      </c>
      <c r="W7" s="38">
        <v>848</v>
      </c>
      <c r="X7" s="38">
        <v>828</v>
      </c>
      <c r="Y7" s="38">
        <v>824</v>
      </c>
      <c r="Z7" s="38">
        <v>878</v>
      </c>
      <c r="AA7" s="38">
        <v>765</v>
      </c>
      <c r="AB7" s="38">
        <v>767</v>
      </c>
      <c r="AC7" s="38">
        <v>675</v>
      </c>
      <c r="AD7" s="38">
        <v>622</v>
      </c>
      <c r="AE7" s="38">
        <v>747</v>
      </c>
      <c r="AF7" s="38">
        <v>811</v>
      </c>
      <c r="AG7" s="38">
        <v>823</v>
      </c>
      <c r="AH7" s="38" t="s">
        <v>108</v>
      </c>
      <c r="AI7" s="38" t="s">
        <v>108</v>
      </c>
      <c r="AJ7" s="38" t="s">
        <v>108</v>
      </c>
      <c r="AK7" s="38" t="s">
        <v>108</v>
      </c>
    </row>
    <row r="8" spans="1:37" x14ac:dyDescent="0.25">
      <c r="A8" s="38" t="s">
        <v>128</v>
      </c>
      <c r="B8" s="38">
        <v>547</v>
      </c>
      <c r="C8" s="38">
        <v>540</v>
      </c>
      <c r="D8" s="38">
        <v>504</v>
      </c>
      <c r="E8" s="38">
        <v>432</v>
      </c>
      <c r="F8" s="38">
        <v>411</v>
      </c>
      <c r="G8" s="38">
        <v>431</v>
      </c>
      <c r="H8" s="38">
        <v>442</v>
      </c>
      <c r="I8" s="38">
        <v>420</v>
      </c>
      <c r="J8" s="38">
        <v>383</v>
      </c>
      <c r="K8" s="38">
        <v>397</v>
      </c>
      <c r="L8" s="38">
        <v>417</v>
      </c>
      <c r="M8" s="38">
        <v>481</v>
      </c>
      <c r="N8" s="38">
        <v>539</v>
      </c>
      <c r="O8" s="38">
        <v>551</v>
      </c>
      <c r="P8" s="38">
        <v>529</v>
      </c>
      <c r="Q8" s="38">
        <v>451</v>
      </c>
      <c r="R8" s="38">
        <v>420</v>
      </c>
      <c r="S8" s="38">
        <v>440</v>
      </c>
      <c r="T8" s="38">
        <v>433</v>
      </c>
      <c r="U8" s="38">
        <v>436</v>
      </c>
      <c r="V8" s="38">
        <v>386</v>
      </c>
      <c r="W8" s="38">
        <v>380</v>
      </c>
      <c r="X8" s="38">
        <v>401</v>
      </c>
      <c r="Y8" s="38">
        <v>416</v>
      </c>
      <c r="Z8" s="38">
        <v>481</v>
      </c>
      <c r="AA8" s="38">
        <v>446</v>
      </c>
      <c r="AB8" s="38">
        <v>447</v>
      </c>
      <c r="AC8" s="38">
        <v>350</v>
      </c>
      <c r="AD8" s="38">
        <v>289</v>
      </c>
      <c r="AE8" s="38">
        <v>332</v>
      </c>
      <c r="AF8" s="38">
        <v>353</v>
      </c>
      <c r="AG8" s="38">
        <v>365</v>
      </c>
      <c r="AH8" s="38" t="s">
        <v>108</v>
      </c>
      <c r="AI8" s="38" t="s">
        <v>108</v>
      </c>
      <c r="AJ8" s="38" t="s">
        <v>108</v>
      </c>
      <c r="AK8" s="38" t="s">
        <v>108</v>
      </c>
    </row>
    <row r="9" spans="1:37" x14ac:dyDescent="0.25">
      <c r="A9" s="38" t="s">
        <v>157</v>
      </c>
      <c r="B9" s="38">
        <v>2432</v>
      </c>
      <c r="C9" s="38">
        <v>2393</v>
      </c>
      <c r="D9" s="38">
        <v>2328</v>
      </c>
      <c r="E9" s="38">
        <v>2195</v>
      </c>
      <c r="F9" s="38">
        <v>2256</v>
      </c>
      <c r="G9" s="38">
        <v>2520</v>
      </c>
      <c r="H9" s="38">
        <v>2581</v>
      </c>
      <c r="I9" s="38">
        <v>2428</v>
      </c>
      <c r="J9" s="38">
        <v>2251</v>
      </c>
      <c r="K9" s="38">
        <v>2241</v>
      </c>
      <c r="L9" s="38">
        <v>2108</v>
      </c>
      <c r="M9" s="38">
        <v>1993</v>
      </c>
      <c r="N9" s="38">
        <v>2162</v>
      </c>
      <c r="O9" s="38">
        <v>2254</v>
      </c>
      <c r="P9" s="38">
        <v>2228</v>
      </c>
      <c r="Q9" s="38">
        <v>2069</v>
      </c>
      <c r="R9" s="38">
        <v>2088</v>
      </c>
      <c r="S9" s="38">
        <v>2413</v>
      </c>
      <c r="T9" s="38">
        <v>2495</v>
      </c>
      <c r="U9" s="38">
        <v>2392</v>
      </c>
      <c r="V9" s="38">
        <v>2182</v>
      </c>
      <c r="W9" s="38">
        <v>2111</v>
      </c>
      <c r="X9" s="38">
        <v>1905</v>
      </c>
      <c r="Y9" s="38">
        <v>1716</v>
      </c>
      <c r="Z9" s="38">
        <v>1902</v>
      </c>
      <c r="AA9" s="38">
        <v>1767</v>
      </c>
      <c r="AB9" s="38">
        <v>1868</v>
      </c>
      <c r="AC9" s="38">
        <v>1611</v>
      </c>
      <c r="AD9" s="38">
        <v>1563</v>
      </c>
      <c r="AE9" s="38">
        <v>1974</v>
      </c>
      <c r="AF9" s="38">
        <v>2212</v>
      </c>
      <c r="AG9" s="38">
        <v>2267</v>
      </c>
      <c r="AH9" s="38" t="s">
        <v>108</v>
      </c>
      <c r="AI9" s="38" t="s">
        <v>108</v>
      </c>
      <c r="AJ9" s="38" t="s">
        <v>108</v>
      </c>
      <c r="AK9" s="38" t="s">
        <v>108</v>
      </c>
    </row>
    <row r="10" spans="1:37" x14ac:dyDescent="0.25">
      <c r="A10" s="38" t="s">
        <v>158</v>
      </c>
      <c r="B10" s="38">
        <v>2538</v>
      </c>
      <c r="C10" s="38">
        <v>2473</v>
      </c>
      <c r="D10" s="38">
        <v>2362</v>
      </c>
      <c r="E10" s="38">
        <v>2159</v>
      </c>
      <c r="F10" s="38">
        <v>2146</v>
      </c>
      <c r="G10" s="38">
        <v>2281</v>
      </c>
      <c r="H10" s="38">
        <v>2246</v>
      </c>
      <c r="I10" s="38">
        <v>2105</v>
      </c>
      <c r="J10" s="38">
        <v>1930</v>
      </c>
      <c r="K10" s="38">
        <v>1987</v>
      </c>
      <c r="L10" s="38">
        <v>1769</v>
      </c>
      <c r="M10" s="38">
        <v>1766</v>
      </c>
      <c r="N10" s="38">
        <v>1955</v>
      </c>
      <c r="O10" s="38">
        <v>2015</v>
      </c>
      <c r="P10" s="38">
        <v>1926</v>
      </c>
      <c r="Q10" s="38">
        <v>1744</v>
      </c>
      <c r="R10" s="38">
        <v>1682</v>
      </c>
      <c r="S10" s="38">
        <v>2041</v>
      </c>
      <c r="T10" s="38">
        <v>2049</v>
      </c>
      <c r="U10" s="38">
        <v>1903</v>
      </c>
      <c r="V10" s="38">
        <v>1767</v>
      </c>
      <c r="W10" s="38">
        <v>1666</v>
      </c>
      <c r="X10" s="38">
        <v>1558</v>
      </c>
      <c r="Y10" s="38">
        <v>1559</v>
      </c>
      <c r="Z10" s="38">
        <v>1974</v>
      </c>
      <c r="AA10" s="38">
        <v>1782</v>
      </c>
      <c r="AB10" s="38">
        <v>1778</v>
      </c>
      <c r="AC10" s="38">
        <v>1485</v>
      </c>
      <c r="AD10" s="38">
        <v>1416</v>
      </c>
      <c r="AE10" s="38">
        <v>1763</v>
      </c>
      <c r="AF10" s="38">
        <v>1892</v>
      </c>
      <c r="AG10" s="38">
        <v>1923</v>
      </c>
      <c r="AH10" s="38" t="s">
        <v>108</v>
      </c>
      <c r="AI10" s="38" t="s">
        <v>108</v>
      </c>
      <c r="AJ10" s="38" t="s">
        <v>108</v>
      </c>
      <c r="AK10" s="38" t="s">
        <v>108</v>
      </c>
    </row>
    <row r="11" spans="1:37" x14ac:dyDescent="0.25">
      <c r="A11" s="38" t="s">
        <v>159</v>
      </c>
      <c r="B11" s="38">
        <v>6870</v>
      </c>
      <c r="C11" s="38">
        <v>6745</v>
      </c>
      <c r="D11" s="38">
        <v>6295</v>
      </c>
      <c r="E11" s="38">
        <v>5626</v>
      </c>
      <c r="F11" s="38">
        <v>5483</v>
      </c>
      <c r="G11" s="38">
        <v>5717</v>
      </c>
      <c r="H11" s="38">
        <v>5726</v>
      </c>
      <c r="I11" s="38">
        <v>5472</v>
      </c>
      <c r="J11" s="38">
        <v>5037</v>
      </c>
      <c r="K11" s="38">
        <v>5204</v>
      </c>
      <c r="L11" s="38">
        <v>5330</v>
      </c>
      <c r="M11" s="38">
        <v>5342</v>
      </c>
      <c r="N11" s="38">
        <v>5853</v>
      </c>
      <c r="O11" s="38">
        <v>5870</v>
      </c>
      <c r="P11" s="38">
        <v>5583</v>
      </c>
      <c r="Q11" s="38">
        <v>4961</v>
      </c>
      <c r="R11" s="38">
        <v>4666</v>
      </c>
      <c r="S11" s="38">
        <v>5208</v>
      </c>
      <c r="T11" s="38">
        <v>5229</v>
      </c>
      <c r="U11" s="38">
        <v>4973</v>
      </c>
      <c r="V11" s="38">
        <v>4578</v>
      </c>
      <c r="W11" s="38">
        <v>4631</v>
      </c>
      <c r="X11" s="38">
        <v>4544</v>
      </c>
      <c r="Y11" s="38">
        <v>4643</v>
      </c>
      <c r="Z11" s="38">
        <v>5356</v>
      </c>
      <c r="AA11" s="38">
        <v>4561</v>
      </c>
      <c r="AB11" s="38">
        <v>4500</v>
      </c>
      <c r="AC11" s="38">
        <v>3779</v>
      </c>
      <c r="AD11" s="38">
        <v>3495</v>
      </c>
      <c r="AE11" s="38">
        <v>4168</v>
      </c>
      <c r="AF11" s="38">
        <v>4484</v>
      </c>
      <c r="AG11" s="38">
        <v>4616</v>
      </c>
      <c r="AH11" s="38" t="s">
        <v>108</v>
      </c>
      <c r="AI11" s="38" t="s">
        <v>108</v>
      </c>
      <c r="AJ11" s="38" t="s">
        <v>108</v>
      </c>
      <c r="AK11" s="38" t="s">
        <v>108</v>
      </c>
    </row>
    <row r="12" spans="1:37" x14ac:dyDescent="0.25">
      <c r="A12" s="38" t="s">
        <v>160</v>
      </c>
      <c r="B12" s="38">
        <v>5960</v>
      </c>
      <c r="C12" s="38">
        <v>5815</v>
      </c>
      <c r="D12" s="38">
        <v>5453</v>
      </c>
      <c r="E12" s="38">
        <v>4872</v>
      </c>
      <c r="F12" s="38">
        <v>4760</v>
      </c>
      <c r="G12" s="38">
        <v>4981</v>
      </c>
      <c r="H12" s="38">
        <v>4989</v>
      </c>
      <c r="I12" s="38">
        <v>4763</v>
      </c>
      <c r="J12" s="38">
        <v>4408</v>
      </c>
      <c r="K12" s="38">
        <v>4551</v>
      </c>
      <c r="L12" s="38">
        <v>4632</v>
      </c>
      <c r="M12" s="38">
        <v>4624</v>
      </c>
      <c r="N12" s="38">
        <v>5087</v>
      </c>
      <c r="O12" s="38">
        <v>5089</v>
      </c>
      <c r="P12" s="38">
        <v>4824</v>
      </c>
      <c r="Q12" s="38">
        <v>4272</v>
      </c>
      <c r="R12" s="38">
        <v>4053</v>
      </c>
      <c r="S12" s="38">
        <v>4555</v>
      </c>
      <c r="T12" s="38">
        <v>4569</v>
      </c>
      <c r="U12" s="38">
        <v>4363</v>
      </c>
      <c r="V12" s="38">
        <v>4021</v>
      </c>
      <c r="W12" s="38">
        <v>4060</v>
      </c>
      <c r="X12" s="38">
        <v>3962</v>
      </c>
      <c r="Y12" s="38">
        <v>4037</v>
      </c>
      <c r="Z12" s="38">
        <v>4603</v>
      </c>
      <c r="AA12" s="38">
        <v>3968</v>
      </c>
      <c r="AB12" s="38">
        <v>3906</v>
      </c>
      <c r="AC12" s="38">
        <v>3246</v>
      </c>
      <c r="AD12" s="38">
        <v>3013</v>
      </c>
      <c r="AE12" s="38">
        <v>3638</v>
      </c>
      <c r="AF12" s="38">
        <v>3910</v>
      </c>
      <c r="AG12" s="38">
        <v>4014</v>
      </c>
      <c r="AH12" s="38" t="s">
        <v>108</v>
      </c>
      <c r="AI12" s="38" t="s">
        <v>108</v>
      </c>
      <c r="AJ12" s="38" t="s">
        <v>108</v>
      </c>
      <c r="AK12" s="38" t="s">
        <v>108</v>
      </c>
    </row>
    <row r="13" spans="1:37" x14ac:dyDescent="0.25">
      <c r="A13" s="38" t="s">
        <v>161</v>
      </c>
      <c r="B13" s="38">
        <v>2146</v>
      </c>
      <c r="C13" s="38">
        <v>2000</v>
      </c>
      <c r="D13" s="38">
        <v>2002</v>
      </c>
      <c r="E13" s="38">
        <v>1722</v>
      </c>
      <c r="F13" s="38">
        <v>1824</v>
      </c>
      <c r="G13" s="38">
        <v>2155</v>
      </c>
      <c r="H13" s="38">
        <v>2191</v>
      </c>
      <c r="I13" s="38">
        <v>1992</v>
      </c>
      <c r="J13" s="38">
        <v>1826</v>
      </c>
      <c r="K13" s="38">
        <v>1757</v>
      </c>
      <c r="L13" s="38">
        <v>1680</v>
      </c>
      <c r="M13" s="38">
        <v>1720</v>
      </c>
      <c r="N13" s="38">
        <v>1819</v>
      </c>
      <c r="O13" s="38">
        <v>1881</v>
      </c>
      <c r="P13" s="38">
        <v>1852</v>
      </c>
      <c r="Q13" s="38">
        <v>1638</v>
      </c>
      <c r="R13" s="38">
        <v>1704</v>
      </c>
      <c r="S13" s="38">
        <v>2273</v>
      </c>
      <c r="T13" s="38">
        <v>2242</v>
      </c>
      <c r="U13" s="38">
        <v>2076</v>
      </c>
      <c r="V13" s="38">
        <v>1829</v>
      </c>
      <c r="W13" s="38">
        <v>1671</v>
      </c>
      <c r="X13" s="38">
        <v>1573</v>
      </c>
      <c r="Y13" s="38">
        <v>1489</v>
      </c>
      <c r="Z13" s="38">
        <v>1535</v>
      </c>
      <c r="AA13" s="38">
        <v>1413</v>
      </c>
      <c r="AB13" s="38">
        <v>1504</v>
      </c>
      <c r="AC13" s="38">
        <v>1207</v>
      </c>
      <c r="AD13" s="38">
        <v>1209</v>
      </c>
      <c r="AE13" s="38">
        <v>1696</v>
      </c>
      <c r="AF13" s="38">
        <v>1866</v>
      </c>
      <c r="AG13" s="38">
        <v>1826</v>
      </c>
      <c r="AH13" s="38" t="s">
        <v>108</v>
      </c>
      <c r="AI13" s="38" t="s">
        <v>108</v>
      </c>
      <c r="AJ13" s="38" t="s">
        <v>108</v>
      </c>
      <c r="AK13" s="38" t="s">
        <v>108</v>
      </c>
    </row>
    <row r="14" spans="1:37" x14ac:dyDescent="0.25">
      <c r="A14" s="38" t="s">
        <v>162</v>
      </c>
      <c r="B14" s="38">
        <v>821</v>
      </c>
      <c r="C14" s="38">
        <v>812</v>
      </c>
      <c r="D14" s="38">
        <v>795</v>
      </c>
      <c r="E14" s="38">
        <v>770</v>
      </c>
      <c r="F14" s="38">
        <v>697</v>
      </c>
      <c r="G14" s="38">
        <v>712</v>
      </c>
      <c r="H14" s="38">
        <v>724</v>
      </c>
      <c r="I14" s="38">
        <v>690</v>
      </c>
      <c r="J14" s="38">
        <v>623</v>
      </c>
      <c r="K14" s="38">
        <v>618</v>
      </c>
      <c r="L14" s="38">
        <v>683</v>
      </c>
      <c r="M14" s="38">
        <v>668</v>
      </c>
      <c r="N14" s="38">
        <v>730</v>
      </c>
      <c r="O14" s="38">
        <v>688</v>
      </c>
      <c r="P14" s="38">
        <v>709</v>
      </c>
      <c r="Q14" s="38">
        <v>654</v>
      </c>
      <c r="R14" s="38">
        <v>593</v>
      </c>
      <c r="S14" s="38">
        <v>623</v>
      </c>
      <c r="T14" s="38">
        <v>617</v>
      </c>
      <c r="U14" s="38">
        <v>595</v>
      </c>
      <c r="V14" s="38">
        <v>523</v>
      </c>
      <c r="W14" s="38">
        <v>572</v>
      </c>
      <c r="X14" s="38">
        <v>603</v>
      </c>
      <c r="Y14" s="38">
        <v>582</v>
      </c>
      <c r="Z14" s="38">
        <v>632</v>
      </c>
      <c r="AA14" s="38">
        <v>534</v>
      </c>
      <c r="AB14" s="38">
        <v>572</v>
      </c>
      <c r="AC14" s="38">
        <v>495</v>
      </c>
      <c r="AD14" s="38">
        <v>448</v>
      </c>
      <c r="AE14" s="38">
        <v>506</v>
      </c>
      <c r="AF14" s="38">
        <v>532</v>
      </c>
      <c r="AG14" s="38">
        <v>539</v>
      </c>
      <c r="AH14" s="38" t="s">
        <v>108</v>
      </c>
      <c r="AI14" s="38" t="s">
        <v>108</v>
      </c>
      <c r="AJ14" s="38" t="s">
        <v>108</v>
      </c>
      <c r="AK14" s="38" t="s">
        <v>108</v>
      </c>
    </row>
    <row r="15" spans="1:37" x14ac:dyDescent="0.25">
      <c r="A15" s="38" t="s">
        <v>163</v>
      </c>
      <c r="B15" s="38">
        <v>11442</v>
      </c>
      <c r="C15" s="38">
        <v>11165</v>
      </c>
      <c r="D15" s="38">
        <v>11056</v>
      </c>
      <c r="E15" s="38">
        <v>10291</v>
      </c>
      <c r="F15" s="38">
        <v>10416</v>
      </c>
      <c r="G15" s="38">
        <v>11242</v>
      </c>
      <c r="H15" s="38">
        <v>11416</v>
      </c>
      <c r="I15" s="38">
        <v>10824</v>
      </c>
      <c r="J15" s="38">
        <v>9833</v>
      </c>
      <c r="K15" s="38">
        <v>9816</v>
      </c>
      <c r="L15" s="38">
        <v>9535</v>
      </c>
      <c r="M15" s="38">
        <v>9023</v>
      </c>
      <c r="N15" s="38">
        <v>9594</v>
      </c>
      <c r="O15" s="38">
        <v>9771</v>
      </c>
      <c r="P15" s="38">
        <v>9772</v>
      </c>
      <c r="Q15" s="38">
        <v>9093</v>
      </c>
      <c r="R15" s="38">
        <v>8908</v>
      </c>
      <c r="S15" s="38">
        <v>10651</v>
      </c>
      <c r="T15" s="38">
        <v>10679</v>
      </c>
      <c r="U15" s="38">
        <v>10363</v>
      </c>
      <c r="V15" s="38">
        <v>9197</v>
      </c>
      <c r="W15" s="38">
        <v>9125</v>
      </c>
      <c r="X15" s="38">
        <v>8494</v>
      </c>
      <c r="Y15" s="38">
        <v>7888</v>
      </c>
      <c r="Z15" s="38">
        <v>8358</v>
      </c>
      <c r="AA15" s="38">
        <v>7409</v>
      </c>
      <c r="AB15" s="38">
        <v>7764</v>
      </c>
      <c r="AC15" s="38">
        <v>6858</v>
      </c>
      <c r="AD15" s="38">
        <v>6561</v>
      </c>
      <c r="AE15" s="38">
        <v>8254</v>
      </c>
      <c r="AF15" s="38">
        <v>9099</v>
      </c>
      <c r="AG15" s="38">
        <v>9439</v>
      </c>
      <c r="AH15" s="38" t="s">
        <v>108</v>
      </c>
      <c r="AI15" s="38" t="s">
        <v>108</v>
      </c>
      <c r="AJ15" s="38" t="s">
        <v>108</v>
      </c>
      <c r="AK15" s="38" t="s">
        <v>108</v>
      </c>
    </row>
    <row r="16" spans="1:37" x14ac:dyDescent="0.25">
      <c r="A16" s="38" t="s">
        <v>164</v>
      </c>
      <c r="B16" s="38">
        <v>1181</v>
      </c>
      <c r="C16" s="38">
        <v>1126</v>
      </c>
      <c r="D16" s="38">
        <v>1077</v>
      </c>
      <c r="E16" s="38">
        <v>947</v>
      </c>
      <c r="F16" s="38">
        <v>996</v>
      </c>
      <c r="G16" s="38">
        <v>1021</v>
      </c>
      <c r="H16" s="38">
        <v>1007</v>
      </c>
      <c r="I16" s="38">
        <v>949</v>
      </c>
      <c r="J16" s="38">
        <v>897</v>
      </c>
      <c r="K16" s="38">
        <v>914</v>
      </c>
      <c r="L16" s="38">
        <v>942</v>
      </c>
      <c r="M16" s="38">
        <v>955</v>
      </c>
      <c r="N16" s="38">
        <v>985</v>
      </c>
      <c r="O16" s="38">
        <v>969</v>
      </c>
      <c r="P16" s="38">
        <v>998</v>
      </c>
      <c r="Q16" s="38">
        <v>907</v>
      </c>
      <c r="R16" s="38">
        <v>839</v>
      </c>
      <c r="S16" s="38">
        <v>955</v>
      </c>
      <c r="T16" s="38">
        <v>977</v>
      </c>
      <c r="U16" s="38">
        <v>916</v>
      </c>
      <c r="V16" s="38">
        <v>850</v>
      </c>
      <c r="W16" s="38">
        <v>848</v>
      </c>
      <c r="X16" s="38">
        <v>828</v>
      </c>
      <c r="Y16" s="38">
        <v>824</v>
      </c>
      <c r="Z16" s="38">
        <v>878</v>
      </c>
      <c r="AA16" s="38">
        <v>765</v>
      </c>
      <c r="AB16" s="38">
        <v>767</v>
      </c>
      <c r="AC16" s="38">
        <v>675</v>
      </c>
      <c r="AD16" s="38">
        <v>622</v>
      </c>
      <c r="AE16" s="38">
        <v>747</v>
      </c>
      <c r="AF16" s="38">
        <v>811</v>
      </c>
      <c r="AG16" s="38">
        <v>823</v>
      </c>
      <c r="AH16" s="38" t="s">
        <v>108</v>
      </c>
      <c r="AI16" s="38" t="s">
        <v>108</v>
      </c>
      <c r="AJ16" s="38" t="s">
        <v>108</v>
      </c>
      <c r="AK16" s="38" t="s">
        <v>108</v>
      </c>
    </row>
    <row r="17" spans="1:37" x14ac:dyDescent="0.25">
      <c r="A17" s="38" t="s">
        <v>134</v>
      </c>
      <c r="B17" s="38">
        <v>1728</v>
      </c>
      <c r="C17" s="38">
        <v>1738</v>
      </c>
      <c r="D17" s="38">
        <v>1689</v>
      </c>
      <c r="E17" s="38">
        <v>1615</v>
      </c>
      <c r="F17" s="38">
        <v>1589</v>
      </c>
      <c r="G17" s="38">
        <v>1656</v>
      </c>
      <c r="H17" s="38">
        <v>1722</v>
      </c>
      <c r="I17" s="38">
        <v>1671</v>
      </c>
      <c r="J17" s="38">
        <v>1503</v>
      </c>
      <c r="K17" s="38">
        <v>1524</v>
      </c>
      <c r="L17" s="38">
        <v>1549</v>
      </c>
      <c r="M17" s="38">
        <v>1476</v>
      </c>
      <c r="N17" s="38">
        <v>1515</v>
      </c>
      <c r="O17" s="38">
        <v>1554</v>
      </c>
      <c r="P17" s="38">
        <v>1537</v>
      </c>
      <c r="Q17" s="38">
        <v>1456</v>
      </c>
      <c r="R17" s="38">
        <v>1392</v>
      </c>
      <c r="S17" s="38">
        <v>1574</v>
      </c>
      <c r="T17" s="38">
        <v>1559</v>
      </c>
      <c r="U17" s="38">
        <v>1547</v>
      </c>
      <c r="V17" s="38">
        <v>1400</v>
      </c>
      <c r="W17" s="38">
        <v>1382</v>
      </c>
      <c r="X17" s="38">
        <v>1322</v>
      </c>
      <c r="Y17" s="38">
        <v>1276</v>
      </c>
      <c r="Z17" s="38">
        <v>1333</v>
      </c>
      <c r="AA17" s="38">
        <v>1112</v>
      </c>
      <c r="AB17" s="38">
        <v>1197</v>
      </c>
      <c r="AC17" s="38">
        <v>1067</v>
      </c>
      <c r="AD17" s="38">
        <v>994</v>
      </c>
      <c r="AE17" s="38">
        <v>1190</v>
      </c>
      <c r="AF17" s="38">
        <v>1361</v>
      </c>
      <c r="AG17" s="38">
        <v>1442</v>
      </c>
      <c r="AH17" s="38" t="s">
        <v>108</v>
      </c>
      <c r="AI17" s="38" t="s">
        <v>108</v>
      </c>
      <c r="AJ17" s="38" t="s">
        <v>108</v>
      </c>
      <c r="AK17" s="38" t="s">
        <v>108</v>
      </c>
    </row>
    <row r="18" spans="1:37" x14ac:dyDescent="0.25">
      <c r="A18" s="38" t="s">
        <v>165</v>
      </c>
      <c r="B18" s="38">
        <v>2165</v>
      </c>
      <c r="C18" s="38">
        <v>2156</v>
      </c>
      <c r="D18" s="38">
        <v>2054</v>
      </c>
      <c r="E18" s="38">
        <v>1883</v>
      </c>
      <c r="F18" s="38">
        <v>1855</v>
      </c>
      <c r="G18" s="38">
        <v>1968</v>
      </c>
      <c r="H18" s="38">
        <v>2025</v>
      </c>
      <c r="I18" s="38">
        <v>1995</v>
      </c>
      <c r="J18" s="38">
        <v>1734</v>
      </c>
      <c r="K18" s="38">
        <v>1751</v>
      </c>
      <c r="L18" s="38">
        <v>1794</v>
      </c>
      <c r="M18" s="38">
        <v>1751</v>
      </c>
      <c r="N18" s="38">
        <v>1785</v>
      </c>
      <c r="O18" s="38">
        <v>1825</v>
      </c>
      <c r="P18" s="38">
        <v>1850</v>
      </c>
      <c r="Q18" s="38">
        <v>1730</v>
      </c>
      <c r="R18" s="38">
        <v>1640</v>
      </c>
      <c r="S18" s="38">
        <v>1789</v>
      </c>
      <c r="T18" s="38">
        <v>1864</v>
      </c>
      <c r="U18" s="38">
        <v>1809</v>
      </c>
      <c r="V18" s="38">
        <v>1614</v>
      </c>
      <c r="W18" s="38">
        <v>1650</v>
      </c>
      <c r="X18" s="38">
        <v>1576</v>
      </c>
      <c r="Y18" s="38">
        <v>1497</v>
      </c>
      <c r="Z18" s="38">
        <v>1570</v>
      </c>
      <c r="AA18" s="38">
        <v>1379</v>
      </c>
      <c r="AB18" s="38">
        <v>1414</v>
      </c>
      <c r="AC18" s="38">
        <v>1259</v>
      </c>
      <c r="AD18" s="38">
        <v>1182</v>
      </c>
      <c r="AE18" s="38">
        <v>1428</v>
      </c>
      <c r="AF18" s="38">
        <v>1584</v>
      </c>
      <c r="AG18" s="38">
        <v>1638</v>
      </c>
      <c r="AH18" s="38" t="s">
        <v>108</v>
      </c>
      <c r="AI18" s="38" t="s">
        <v>108</v>
      </c>
      <c r="AJ18" s="38" t="s">
        <v>108</v>
      </c>
      <c r="AK18" s="38" t="s">
        <v>108</v>
      </c>
    </row>
    <row r="19" spans="1:37" x14ac:dyDescent="0.25">
      <c r="A19" s="38" t="s">
        <v>135</v>
      </c>
      <c r="B19" s="38">
        <v>2165</v>
      </c>
      <c r="C19" s="38">
        <v>2156</v>
      </c>
      <c r="D19" s="38">
        <v>2054</v>
      </c>
      <c r="E19" s="38">
        <v>1883</v>
      </c>
      <c r="F19" s="38">
        <v>1855</v>
      </c>
      <c r="G19" s="38">
        <v>1968</v>
      </c>
      <c r="H19" s="38">
        <v>2025</v>
      </c>
      <c r="I19" s="38">
        <v>1995</v>
      </c>
      <c r="J19" s="38">
        <v>1734</v>
      </c>
      <c r="K19" s="38">
        <v>1751</v>
      </c>
      <c r="L19" s="38">
        <v>1794</v>
      </c>
      <c r="M19" s="38">
        <v>1751</v>
      </c>
      <c r="N19" s="38">
        <v>1785</v>
      </c>
      <c r="O19" s="38">
        <v>1825</v>
      </c>
      <c r="P19" s="38">
        <v>1850</v>
      </c>
      <c r="Q19" s="38">
        <v>1730</v>
      </c>
      <c r="R19" s="38">
        <v>1640</v>
      </c>
      <c r="S19" s="38">
        <v>1789</v>
      </c>
      <c r="T19" s="38">
        <v>1864</v>
      </c>
      <c r="U19" s="38">
        <v>1809</v>
      </c>
      <c r="V19" s="38">
        <v>1614</v>
      </c>
      <c r="W19" s="38">
        <v>1650</v>
      </c>
      <c r="X19" s="38">
        <v>1576</v>
      </c>
      <c r="Y19" s="38">
        <v>1497</v>
      </c>
      <c r="Z19" s="38">
        <v>1570</v>
      </c>
      <c r="AA19" s="38">
        <v>1379</v>
      </c>
      <c r="AB19" s="38">
        <v>1414</v>
      </c>
      <c r="AC19" s="38">
        <v>1259</v>
      </c>
      <c r="AD19" s="38">
        <v>1182</v>
      </c>
      <c r="AE19" s="38">
        <v>1428</v>
      </c>
      <c r="AF19" s="38">
        <v>1584</v>
      </c>
      <c r="AG19" s="38">
        <v>1638</v>
      </c>
      <c r="AH19" s="38" t="s">
        <v>108</v>
      </c>
      <c r="AI19" s="38" t="s">
        <v>108</v>
      </c>
      <c r="AJ19" s="38" t="s">
        <v>108</v>
      </c>
      <c r="AK19" s="38" t="s">
        <v>108</v>
      </c>
    </row>
    <row r="20" spans="1:37" x14ac:dyDescent="0.25">
      <c r="A20" s="38" t="s">
        <v>166</v>
      </c>
      <c r="B20" s="38">
        <v>1363</v>
      </c>
      <c r="C20" s="38">
        <v>1252</v>
      </c>
      <c r="D20" s="38">
        <v>1256</v>
      </c>
      <c r="E20" s="38">
        <v>1045</v>
      </c>
      <c r="F20" s="38">
        <v>1166</v>
      </c>
      <c r="G20" s="38">
        <v>1410</v>
      </c>
      <c r="H20" s="38">
        <v>1441</v>
      </c>
      <c r="I20" s="38">
        <v>1291</v>
      </c>
      <c r="J20" s="38">
        <v>1160</v>
      </c>
      <c r="K20" s="38">
        <v>1107</v>
      </c>
      <c r="L20" s="38">
        <v>1033</v>
      </c>
      <c r="M20" s="38">
        <v>1080</v>
      </c>
      <c r="N20" s="38">
        <v>1145</v>
      </c>
      <c r="O20" s="38">
        <v>1188</v>
      </c>
      <c r="P20" s="38">
        <v>1197</v>
      </c>
      <c r="Q20" s="38">
        <v>1041</v>
      </c>
      <c r="R20" s="38">
        <v>1082</v>
      </c>
      <c r="S20" s="38">
        <v>1514</v>
      </c>
      <c r="T20" s="38">
        <v>1487</v>
      </c>
      <c r="U20" s="38">
        <v>1347</v>
      </c>
      <c r="V20" s="38">
        <v>1187</v>
      </c>
      <c r="W20" s="38">
        <v>1024</v>
      </c>
      <c r="X20" s="38">
        <v>995</v>
      </c>
      <c r="Y20" s="38">
        <v>945</v>
      </c>
      <c r="Z20" s="38">
        <v>980</v>
      </c>
      <c r="AA20" s="38">
        <v>914</v>
      </c>
      <c r="AB20" s="38">
        <v>998</v>
      </c>
      <c r="AC20" s="38">
        <v>769</v>
      </c>
      <c r="AD20" s="38">
        <v>776</v>
      </c>
      <c r="AE20" s="38">
        <v>1103</v>
      </c>
      <c r="AF20" s="38">
        <v>1222</v>
      </c>
      <c r="AG20" s="38">
        <v>1198</v>
      </c>
      <c r="AH20" s="38" t="s">
        <v>108</v>
      </c>
      <c r="AI20" s="38" t="s">
        <v>108</v>
      </c>
      <c r="AJ20" s="38" t="s">
        <v>108</v>
      </c>
      <c r="AK20" s="38" t="s">
        <v>108</v>
      </c>
    </row>
    <row r="21" spans="1:37" x14ac:dyDescent="0.25">
      <c r="A21" s="38" t="s">
        <v>167</v>
      </c>
      <c r="B21" s="38">
        <v>2146</v>
      </c>
      <c r="C21" s="38">
        <v>2000</v>
      </c>
      <c r="D21" s="38">
        <v>2002</v>
      </c>
      <c r="E21" s="38">
        <v>1722</v>
      </c>
      <c r="F21" s="38">
        <v>1824</v>
      </c>
      <c r="G21" s="38">
        <v>2155</v>
      </c>
      <c r="H21" s="38">
        <v>2191</v>
      </c>
      <c r="I21" s="38">
        <v>1992</v>
      </c>
      <c r="J21" s="38">
        <v>1826</v>
      </c>
      <c r="K21" s="38">
        <v>1757</v>
      </c>
      <c r="L21" s="38">
        <v>1680</v>
      </c>
      <c r="M21" s="38">
        <v>1720</v>
      </c>
      <c r="N21" s="38">
        <v>1819</v>
      </c>
      <c r="O21" s="38">
        <v>1881</v>
      </c>
      <c r="P21" s="38">
        <v>1852</v>
      </c>
      <c r="Q21" s="38">
        <v>1638</v>
      </c>
      <c r="R21" s="38">
        <v>1704</v>
      </c>
      <c r="S21" s="38">
        <v>2273</v>
      </c>
      <c r="T21" s="38">
        <v>2242</v>
      </c>
      <c r="U21" s="38">
        <v>2076</v>
      </c>
      <c r="V21" s="38">
        <v>1829</v>
      </c>
      <c r="W21" s="38">
        <v>1671</v>
      </c>
      <c r="X21" s="38">
        <v>1573</v>
      </c>
      <c r="Y21" s="38">
        <v>1489</v>
      </c>
      <c r="Z21" s="38">
        <v>1535</v>
      </c>
      <c r="AA21" s="38">
        <v>1413</v>
      </c>
      <c r="AB21" s="38">
        <v>1504</v>
      </c>
      <c r="AC21" s="38">
        <v>1207</v>
      </c>
      <c r="AD21" s="38">
        <v>1209</v>
      </c>
      <c r="AE21" s="38">
        <v>1696</v>
      </c>
      <c r="AF21" s="38">
        <v>1866</v>
      </c>
      <c r="AG21" s="38">
        <v>1826</v>
      </c>
      <c r="AH21" s="38" t="s">
        <v>108</v>
      </c>
      <c r="AI21" s="38" t="s">
        <v>108</v>
      </c>
      <c r="AJ21" s="38" t="s">
        <v>108</v>
      </c>
      <c r="AK21" s="38" t="s">
        <v>108</v>
      </c>
    </row>
    <row r="22" spans="1:37" x14ac:dyDescent="0.25">
      <c r="A22" s="38" t="s">
        <v>136</v>
      </c>
      <c r="B22" s="38">
        <v>910</v>
      </c>
      <c r="C22" s="38">
        <v>930</v>
      </c>
      <c r="D22" s="38">
        <v>842</v>
      </c>
      <c r="E22" s="38">
        <v>754</v>
      </c>
      <c r="F22" s="38">
        <v>723</v>
      </c>
      <c r="G22" s="38">
        <v>736</v>
      </c>
      <c r="H22" s="38">
        <v>737</v>
      </c>
      <c r="I22" s="38">
        <v>709</v>
      </c>
      <c r="J22" s="38">
        <v>629</v>
      </c>
      <c r="K22" s="38">
        <v>653</v>
      </c>
      <c r="L22" s="38">
        <v>698</v>
      </c>
      <c r="M22" s="38">
        <v>718</v>
      </c>
      <c r="N22" s="38">
        <v>766</v>
      </c>
      <c r="O22" s="38">
        <v>781</v>
      </c>
      <c r="P22" s="38">
        <v>759</v>
      </c>
      <c r="Q22" s="38">
        <v>689</v>
      </c>
      <c r="R22" s="38">
        <v>613</v>
      </c>
      <c r="S22" s="38">
        <v>653</v>
      </c>
      <c r="T22" s="38">
        <v>660</v>
      </c>
      <c r="U22" s="38">
        <v>610</v>
      </c>
      <c r="V22" s="38">
        <v>557</v>
      </c>
      <c r="W22" s="38">
        <v>571</v>
      </c>
      <c r="X22" s="38">
        <v>582</v>
      </c>
      <c r="Y22" s="38">
        <v>606</v>
      </c>
      <c r="Z22" s="38">
        <v>753</v>
      </c>
      <c r="AA22" s="38">
        <v>593</v>
      </c>
      <c r="AB22" s="38">
        <v>594</v>
      </c>
      <c r="AC22" s="38">
        <v>533</v>
      </c>
      <c r="AD22" s="38">
        <v>482</v>
      </c>
      <c r="AE22" s="38">
        <v>530</v>
      </c>
      <c r="AF22" s="38">
        <v>574</v>
      </c>
      <c r="AG22" s="38">
        <v>602</v>
      </c>
      <c r="AH22" s="38" t="s">
        <v>108</v>
      </c>
      <c r="AI22" s="38" t="s">
        <v>108</v>
      </c>
      <c r="AJ22" s="38" t="s">
        <v>108</v>
      </c>
      <c r="AK22" s="38" t="s">
        <v>108</v>
      </c>
    </row>
    <row r="23" spans="1:37" x14ac:dyDescent="0.25">
      <c r="A23" s="38" t="s">
        <v>137</v>
      </c>
      <c r="B23" s="38">
        <v>821</v>
      </c>
      <c r="C23" s="38">
        <v>812</v>
      </c>
      <c r="D23" s="38">
        <v>795</v>
      </c>
      <c r="E23" s="38">
        <v>770</v>
      </c>
      <c r="F23" s="38">
        <v>697</v>
      </c>
      <c r="G23" s="38">
        <v>712</v>
      </c>
      <c r="H23" s="38">
        <v>724</v>
      </c>
      <c r="I23" s="38">
        <v>690</v>
      </c>
      <c r="J23" s="38">
        <v>623</v>
      </c>
      <c r="K23" s="38">
        <v>618</v>
      </c>
      <c r="L23" s="38">
        <v>683</v>
      </c>
      <c r="M23" s="38">
        <v>668</v>
      </c>
      <c r="N23" s="38">
        <v>730</v>
      </c>
      <c r="O23" s="38">
        <v>688</v>
      </c>
      <c r="P23" s="38">
        <v>709</v>
      </c>
      <c r="Q23" s="38">
        <v>654</v>
      </c>
      <c r="R23" s="38">
        <v>593</v>
      </c>
      <c r="S23" s="38">
        <v>623</v>
      </c>
      <c r="T23" s="38">
        <v>617</v>
      </c>
      <c r="U23" s="38">
        <v>595</v>
      </c>
      <c r="V23" s="38">
        <v>523</v>
      </c>
      <c r="W23" s="38">
        <v>572</v>
      </c>
      <c r="X23" s="38">
        <v>603</v>
      </c>
      <c r="Y23" s="38">
        <v>582</v>
      </c>
      <c r="Z23" s="38">
        <v>632</v>
      </c>
      <c r="AA23" s="38">
        <v>534</v>
      </c>
      <c r="AB23" s="38">
        <v>572</v>
      </c>
      <c r="AC23" s="38">
        <v>495</v>
      </c>
      <c r="AD23" s="38">
        <v>448</v>
      </c>
      <c r="AE23" s="38">
        <v>506</v>
      </c>
      <c r="AF23" s="38">
        <v>532</v>
      </c>
      <c r="AG23" s="38">
        <v>539</v>
      </c>
      <c r="AH23" s="38" t="s">
        <v>108</v>
      </c>
      <c r="AI23" s="38" t="s">
        <v>108</v>
      </c>
      <c r="AJ23" s="38" t="s">
        <v>108</v>
      </c>
      <c r="AK23" s="38" t="s">
        <v>108</v>
      </c>
    </row>
    <row r="24" spans="1:37" x14ac:dyDescent="0.25">
      <c r="A24" s="38" t="s">
        <v>129</v>
      </c>
      <c r="B24" s="38">
        <v>5960</v>
      </c>
      <c r="C24" s="38">
        <v>5815</v>
      </c>
      <c r="D24" s="38">
        <v>5453</v>
      </c>
      <c r="E24" s="38">
        <v>4872</v>
      </c>
      <c r="F24" s="38">
        <v>4760</v>
      </c>
      <c r="G24" s="38">
        <v>4981</v>
      </c>
      <c r="H24" s="38">
        <v>4989</v>
      </c>
      <c r="I24" s="38">
        <v>4763</v>
      </c>
      <c r="J24" s="38">
        <v>4408</v>
      </c>
      <c r="K24" s="38">
        <v>4551</v>
      </c>
      <c r="L24" s="38">
        <v>4632</v>
      </c>
      <c r="M24" s="38">
        <v>4624</v>
      </c>
      <c r="N24" s="38">
        <v>5087</v>
      </c>
      <c r="O24" s="38">
        <v>5089</v>
      </c>
      <c r="P24" s="38">
        <v>4824</v>
      </c>
      <c r="Q24" s="38">
        <v>4272</v>
      </c>
      <c r="R24" s="38">
        <v>4053</v>
      </c>
      <c r="S24" s="38">
        <v>4555</v>
      </c>
      <c r="T24" s="38">
        <v>4569</v>
      </c>
      <c r="U24" s="38">
        <v>4363</v>
      </c>
      <c r="V24" s="38">
        <v>4021</v>
      </c>
      <c r="W24" s="38">
        <v>4060</v>
      </c>
      <c r="X24" s="38">
        <v>3962</v>
      </c>
      <c r="Y24" s="38">
        <v>4037</v>
      </c>
      <c r="Z24" s="38">
        <v>4603</v>
      </c>
      <c r="AA24" s="38">
        <v>3968</v>
      </c>
      <c r="AB24" s="38">
        <v>3906</v>
      </c>
      <c r="AC24" s="38">
        <v>3246</v>
      </c>
      <c r="AD24" s="38">
        <v>3013</v>
      </c>
      <c r="AE24" s="38">
        <v>3638</v>
      </c>
      <c r="AF24" s="38">
        <v>3910</v>
      </c>
      <c r="AG24" s="38">
        <v>4014</v>
      </c>
      <c r="AH24" s="38" t="s">
        <v>108</v>
      </c>
      <c r="AI24" s="38" t="s">
        <v>108</v>
      </c>
      <c r="AJ24" s="38" t="s">
        <v>108</v>
      </c>
      <c r="AK24" s="38" t="s">
        <v>108</v>
      </c>
    </row>
    <row r="25" spans="1:37" x14ac:dyDescent="0.25">
      <c r="A25" s="38" t="s">
        <v>138</v>
      </c>
      <c r="B25" s="38">
        <v>3666</v>
      </c>
      <c r="C25" s="38">
        <v>3626</v>
      </c>
      <c r="D25" s="38">
        <v>3540</v>
      </c>
      <c r="E25" s="38">
        <v>3285</v>
      </c>
      <c r="F25" s="38">
        <v>3484</v>
      </c>
      <c r="G25" s="38">
        <v>3352</v>
      </c>
      <c r="H25" s="38">
        <v>3483</v>
      </c>
      <c r="I25" s="38">
        <v>3461</v>
      </c>
      <c r="J25" s="38">
        <v>2969</v>
      </c>
      <c r="K25" s="38">
        <v>3041</v>
      </c>
      <c r="L25" s="38">
        <v>3091</v>
      </c>
      <c r="M25" s="38">
        <v>2911</v>
      </c>
      <c r="N25" s="38">
        <v>3057</v>
      </c>
      <c r="O25" s="38">
        <v>3127</v>
      </c>
      <c r="P25" s="38">
        <v>3124</v>
      </c>
      <c r="Q25" s="38">
        <v>2928</v>
      </c>
      <c r="R25" s="38">
        <v>2736</v>
      </c>
      <c r="S25" s="38">
        <v>3115</v>
      </c>
      <c r="T25" s="38">
        <v>3143</v>
      </c>
      <c r="U25" s="38">
        <v>3089</v>
      </c>
      <c r="V25" s="38">
        <v>2729</v>
      </c>
      <c r="W25" s="38">
        <v>2774</v>
      </c>
      <c r="X25" s="38">
        <v>2700</v>
      </c>
      <c r="Y25" s="38">
        <v>2661</v>
      </c>
      <c r="Z25" s="38">
        <v>2711</v>
      </c>
      <c r="AA25" s="38">
        <v>2372</v>
      </c>
      <c r="AB25" s="38">
        <v>2460</v>
      </c>
      <c r="AC25" s="38">
        <v>2165</v>
      </c>
      <c r="AD25" s="38">
        <v>2006</v>
      </c>
      <c r="AE25" s="38">
        <v>2366</v>
      </c>
      <c r="AF25" s="38">
        <v>2629</v>
      </c>
      <c r="AG25" s="38">
        <v>2744</v>
      </c>
      <c r="AH25" s="38" t="s">
        <v>108</v>
      </c>
      <c r="AI25" s="38" t="s">
        <v>108</v>
      </c>
      <c r="AJ25" s="38" t="s">
        <v>108</v>
      </c>
      <c r="AK25" s="38" t="s">
        <v>108</v>
      </c>
    </row>
    <row r="26" spans="1:37" x14ac:dyDescent="0.25">
      <c r="A26" s="38" t="s">
        <v>168</v>
      </c>
      <c r="B26" s="38">
        <v>4490</v>
      </c>
      <c r="C26" s="38">
        <v>4287</v>
      </c>
      <c r="D26" s="38">
        <v>4307</v>
      </c>
      <c r="E26" s="38">
        <v>3996</v>
      </c>
      <c r="F26" s="38">
        <v>4077</v>
      </c>
      <c r="G26" s="38">
        <v>4616</v>
      </c>
      <c r="H26" s="38">
        <v>4833</v>
      </c>
      <c r="I26" s="38">
        <v>4603</v>
      </c>
      <c r="J26" s="38">
        <v>4122</v>
      </c>
      <c r="K26" s="38">
        <v>3996</v>
      </c>
      <c r="L26" s="38">
        <v>3775</v>
      </c>
      <c r="M26" s="38">
        <v>3661</v>
      </c>
      <c r="N26" s="38">
        <v>3955</v>
      </c>
      <c r="O26" s="38">
        <v>4024</v>
      </c>
      <c r="P26" s="38">
        <v>4065</v>
      </c>
      <c r="Q26" s="38">
        <v>3685</v>
      </c>
      <c r="R26" s="38">
        <v>3704</v>
      </c>
      <c r="S26" s="38">
        <v>4607</v>
      </c>
      <c r="T26" s="38">
        <v>4649</v>
      </c>
      <c r="U26" s="38">
        <v>4535</v>
      </c>
      <c r="V26" s="38">
        <v>3939</v>
      </c>
      <c r="W26" s="38">
        <v>3734</v>
      </c>
      <c r="X26" s="38">
        <v>3496</v>
      </c>
      <c r="Y26" s="38">
        <v>3322</v>
      </c>
      <c r="Z26" s="38">
        <v>3468</v>
      </c>
      <c r="AA26" s="38">
        <v>3135</v>
      </c>
      <c r="AB26" s="38">
        <v>3353</v>
      </c>
      <c r="AC26" s="38">
        <v>2827</v>
      </c>
      <c r="AD26" s="38">
        <v>2828</v>
      </c>
      <c r="AE26" s="38">
        <v>3653</v>
      </c>
      <c r="AF26" s="38">
        <v>4048</v>
      </c>
      <c r="AG26" s="38">
        <v>4100</v>
      </c>
      <c r="AH26" s="38" t="s">
        <v>108</v>
      </c>
      <c r="AI26" s="38" t="s">
        <v>108</v>
      </c>
      <c r="AJ26" s="38" t="s">
        <v>108</v>
      </c>
      <c r="AK26" s="38" t="s">
        <v>108</v>
      </c>
    </row>
    <row r="27" spans="1:37" x14ac:dyDescent="0.25">
      <c r="A27" s="38" t="s">
        <v>169</v>
      </c>
      <c r="B27" s="38">
        <v>10883</v>
      </c>
      <c r="C27" s="38">
        <v>10627</v>
      </c>
      <c r="D27" s="38">
        <v>10437</v>
      </c>
      <c r="E27" s="38">
        <v>9713</v>
      </c>
      <c r="F27" s="38">
        <v>9778</v>
      </c>
      <c r="G27" s="38">
        <v>10554</v>
      </c>
      <c r="H27" s="38">
        <v>10953</v>
      </c>
      <c r="I27" s="38">
        <v>10587</v>
      </c>
      <c r="J27" s="38">
        <v>9378</v>
      </c>
      <c r="K27" s="38">
        <v>9422</v>
      </c>
      <c r="L27" s="38">
        <v>9261</v>
      </c>
      <c r="M27" s="38">
        <v>8897</v>
      </c>
      <c r="N27" s="38">
        <v>9466</v>
      </c>
      <c r="O27" s="38">
        <v>9597</v>
      </c>
      <c r="P27" s="38">
        <v>9654</v>
      </c>
      <c r="Q27" s="38">
        <v>8780</v>
      </c>
      <c r="R27" s="38">
        <v>8570</v>
      </c>
      <c r="S27" s="38">
        <v>10265</v>
      </c>
      <c r="T27" s="38">
        <v>10263</v>
      </c>
      <c r="U27" s="38">
        <v>9971</v>
      </c>
      <c r="V27" s="38">
        <v>8935</v>
      </c>
      <c r="W27" s="38">
        <v>8838</v>
      </c>
      <c r="X27" s="38">
        <v>8426</v>
      </c>
      <c r="Y27" s="38">
        <v>7992</v>
      </c>
      <c r="Z27" s="38">
        <v>8323</v>
      </c>
      <c r="AA27" s="38">
        <v>7433</v>
      </c>
      <c r="AB27" s="38">
        <v>7820</v>
      </c>
      <c r="AC27" s="38">
        <v>6925</v>
      </c>
      <c r="AD27" s="38">
        <v>6552</v>
      </c>
      <c r="AE27" s="38">
        <v>8162</v>
      </c>
      <c r="AF27" s="38">
        <v>8976</v>
      </c>
      <c r="AG27" s="38">
        <v>9139</v>
      </c>
      <c r="AH27" s="38" t="s">
        <v>108</v>
      </c>
      <c r="AI27" s="38" t="s">
        <v>108</v>
      </c>
      <c r="AJ27" s="38" t="s">
        <v>108</v>
      </c>
      <c r="AK27" s="38" t="s">
        <v>108</v>
      </c>
    </row>
    <row r="28" spans="1:37" x14ac:dyDescent="0.25">
      <c r="A28" s="38" t="s">
        <v>139</v>
      </c>
      <c r="B28" s="38">
        <v>54</v>
      </c>
      <c r="C28" s="38">
        <v>52</v>
      </c>
      <c r="D28" s="38">
        <v>55</v>
      </c>
      <c r="E28" s="38">
        <v>58</v>
      </c>
      <c r="F28" s="38">
        <v>57</v>
      </c>
      <c r="G28" s="38">
        <v>53</v>
      </c>
      <c r="H28" s="38">
        <v>52</v>
      </c>
      <c r="I28" s="38">
        <v>52</v>
      </c>
      <c r="J28" s="38">
        <v>50</v>
      </c>
      <c r="K28" s="38">
        <v>46</v>
      </c>
      <c r="L28" s="38">
        <v>49</v>
      </c>
      <c r="M28" s="38">
        <v>51</v>
      </c>
      <c r="N28" s="38">
        <v>56</v>
      </c>
      <c r="O28" s="38">
        <v>54</v>
      </c>
      <c r="P28" s="38">
        <v>57</v>
      </c>
      <c r="Q28" s="38">
        <v>56</v>
      </c>
      <c r="R28" s="38">
        <v>53</v>
      </c>
      <c r="S28" s="38">
        <v>55</v>
      </c>
      <c r="T28" s="38">
        <v>53</v>
      </c>
      <c r="U28" s="38">
        <v>54</v>
      </c>
      <c r="V28" s="38">
        <v>53</v>
      </c>
      <c r="W28" s="38">
        <v>42</v>
      </c>
      <c r="X28" s="38">
        <v>38</v>
      </c>
      <c r="Y28" s="38">
        <v>34</v>
      </c>
      <c r="Z28" s="38">
        <v>37</v>
      </c>
      <c r="AA28" s="38">
        <v>36</v>
      </c>
      <c r="AB28" s="38">
        <v>36</v>
      </c>
      <c r="AC28" s="38">
        <v>35</v>
      </c>
      <c r="AD28" s="38">
        <v>30</v>
      </c>
      <c r="AE28" s="38">
        <v>36</v>
      </c>
      <c r="AF28" s="38">
        <v>37</v>
      </c>
      <c r="AG28" s="38">
        <v>41</v>
      </c>
      <c r="AH28" s="38" t="s">
        <v>108</v>
      </c>
      <c r="AI28" s="38" t="s">
        <v>108</v>
      </c>
      <c r="AJ28" s="38" t="s">
        <v>108</v>
      </c>
      <c r="AK28" s="38" t="s">
        <v>108</v>
      </c>
    </row>
    <row r="29" spans="1:37" x14ac:dyDescent="0.25">
      <c r="A29" s="38" t="s">
        <v>140</v>
      </c>
      <c r="B29" s="38">
        <v>380</v>
      </c>
      <c r="C29" s="38">
        <v>420</v>
      </c>
      <c r="D29" s="38">
        <v>349</v>
      </c>
      <c r="E29" s="38">
        <v>295</v>
      </c>
      <c r="F29" s="38">
        <v>225</v>
      </c>
      <c r="G29" s="38">
        <v>223</v>
      </c>
      <c r="H29" s="38">
        <v>220</v>
      </c>
      <c r="I29" s="38">
        <v>216</v>
      </c>
      <c r="J29" s="38">
        <v>185</v>
      </c>
      <c r="K29" s="38">
        <v>205</v>
      </c>
      <c r="L29" s="38">
        <v>229</v>
      </c>
      <c r="M29" s="38">
        <v>268</v>
      </c>
      <c r="N29" s="38">
        <v>332</v>
      </c>
      <c r="O29" s="38">
        <v>336</v>
      </c>
      <c r="P29" s="38">
        <v>336</v>
      </c>
      <c r="Q29" s="38">
        <v>289</v>
      </c>
      <c r="R29" s="38">
        <v>218</v>
      </c>
      <c r="S29" s="38">
        <v>209</v>
      </c>
      <c r="T29" s="38">
        <v>208</v>
      </c>
      <c r="U29" s="38">
        <v>184</v>
      </c>
      <c r="V29" s="38">
        <v>170</v>
      </c>
      <c r="W29" s="38">
        <v>185</v>
      </c>
      <c r="X29" s="38">
        <v>190</v>
      </c>
      <c r="Y29" s="38">
        <v>254</v>
      </c>
      <c r="Z29" s="38">
        <v>326</v>
      </c>
      <c r="AA29" s="38">
        <v>275</v>
      </c>
      <c r="AB29" s="38">
        <v>287</v>
      </c>
      <c r="AC29" s="38">
        <v>236</v>
      </c>
      <c r="AD29" s="38">
        <v>183</v>
      </c>
      <c r="AE29" s="38">
        <v>156</v>
      </c>
      <c r="AF29" s="38">
        <v>163</v>
      </c>
      <c r="AG29" s="38">
        <v>193</v>
      </c>
      <c r="AH29" s="38" t="s">
        <v>108</v>
      </c>
      <c r="AI29" s="38" t="s">
        <v>108</v>
      </c>
      <c r="AJ29" s="38" t="s">
        <v>108</v>
      </c>
      <c r="AK29" s="38" t="s">
        <v>108</v>
      </c>
    </row>
    <row r="30" spans="1:37" x14ac:dyDescent="0.25">
      <c r="A30" s="38" t="s">
        <v>141</v>
      </c>
      <c r="B30" s="38">
        <v>1108</v>
      </c>
      <c r="C30" s="38">
        <v>1077</v>
      </c>
      <c r="D30" s="38">
        <v>1035</v>
      </c>
      <c r="E30" s="38">
        <v>970</v>
      </c>
      <c r="F30" s="38">
        <v>980</v>
      </c>
      <c r="G30" s="38">
        <v>1055</v>
      </c>
      <c r="H30" s="38">
        <v>1121</v>
      </c>
      <c r="I30" s="38">
        <v>1060</v>
      </c>
      <c r="J30" s="38">
        <v>958</v>
      </c>
      <c r="K30" s="38">
        <v>971</v>
      </c>
      <c r="L30" s="38">
        <v>946</v>
      </c>
      <c r="M30" s="38">
        <v>916</v>
      </c>
      <c r="N30" s="38">
        <v>999</v>
      </c>
      <c r="O30" s="38">
        <v>969</v>
      </c>
      <c r="P30" s="38">
        <v>992</v>
      </c>
      <c r="Q30" s="38">
        <v>937</v>
      </c>
      <c r="R30" s="38">
        <v>855</v>
      </c>
      <c r="S30" s="38">
        <v>1008</v>
      </c>
      <c r="T30" s="38">
        <v>981</v>
      </c>
      <c r="U30" s="38">
        <v>947</v>
      </c>
      <c r="V30" s="38">
        <v>867</v>
      </c>
      <c r="W30" s="38">
        <v>813</v>
      </c>
      <c r="X30" s="38">
        <v>780</v>
      </c>
      <c r="Y30" s="38">
        <v>740</v>
      </c>
      <c r="Z30" s="38">
        <v>948</v>
      </c>
      <c r="AA30" s="38">
        <v>819</v>
      </c>
      <c r="AB30" s="38">
        <v>853</v>
      </c>
      <c r="AC30" s="38">
        <v>751</v>
      </c>
      <c r="AD30" s="38">
        <v>729</v>
      </c>
      <c r="AE30" s="38">
        <v>840</v>
      </c>
      <c r="AF30" s="38">
        <v>915</v>
      </c>
      <c r="AG30" s="38">
        <v>955</v>
      </c>
      <c r="AH30" s="38" t="s">
        <v>108</v>
      </c>
      <c r="AI30" s="38" t="s">
        <v>108</v>
      </c>
      <c r="AJ30" s="38" t="s">
        <v>108</v>
      </c>
      <c r="AK30" s="38" t="s">
        <v>108</v>
      </c>
    </row>
    <row r="31" spans="1:37" x14ac:dyDescent="0.25">
      <c r="A31" s="38" t="s">
        <v>170</v>
      </c>
      <c r="B31" s="38">
        <v>2890</v>
      </c>
      <c r="C31" s="38">
        <v>2866</v>
      </c>
      <c r="D31" s="38">
        <v>2715</v>
      </c>
      <c r="E31" s="38">
        <v>2511</v>
      </c>
      <c r="F31" s="38">
        <v>2460</v>
      </c>
      <c r="G31" s="38">
        <v>2609</v>
      </c>
      <c r="H31" s="38">
        <v>2702</v>
      </c>
      <c r="I31" s="38">
        <v>2615</v>
      </c>
      <c r="J31" s="38">
        <v>2307</v>
      </c>
      <c r="K31" s="38">
        <v>2383</v>
      </c>
      <c r="L31" s="38">
        <v>2456</v>
      </c>
      <c r="M31" s="38">
        <v>2310</v>
      </c>
      <c r="N31" s="38">
        <v>2490</v>
      </c>
      <c r="O31" s="38">
        <v>2476</v>
      </c>
      <c r="P31" s="38">
        <v>2505</v>
      </c>
      <c r="Q31" s="38">
        <v>2310</v>
      </c>
      <c r="R31" s="38">
        <v>2126</v>
      </c>
      <c r="S31" s="38">
        <v>2376</v>
      </c>
      <c r="T31" s="38">
        <v>2416</v>
      </c>
      <c r="U31" s="38">
        <v>2356</v>
      </c>
      <c r="V31" s="38">
        <v>2081</v>
      </c>
      <c r="W31" s="38">
        <v>2093</v>
      </c>
      <c r="X31" s="38">
        <v>1978</v>
      </c>
      <c r="Y31" s="38">
        <v>1918</v>
      </c>
      <c r="Z31" s="38">
        <v>2125</v>
      </c>
      <c r="AA31" s="38">
        <v>1876</v>
      </c>
      <c r="AB31" s="38">
        <v>1877</v>
      </c>
      <c r="AC31" s="38">
        <v>1648</v>
      </c>
      <c r="AD31" s="38">
        <v>1532</v>
      </c>
      <c r="AE31" s="38">
        <v>1816</v>
      </c>
      <c r="AF31" s="38">
        <v>2029</v>
      </c>
      <c r="AG31" s="38">
        <v>2121</v>
      </c>
      <c r="AH31" s="38" t="s">
        <v>108</v>
      </c>
      <c r="AI31" s="38" t="s">
        <v>108</v>
      </c>
      <c r="AJ31" s="38" t="s">
        <v>108</v>
      </c>
      <c r="AK31" s="38" t="s">
        <v>108</v>
      </c>
    </row>
    <row r="32" spans="1:37" x14ac:dyDescent="0.25">
      <c r="A32" s="38" t="s">
        <v>171</v>
      </c>
      <c r="B32" s="38">
        <v>3202</v>
      </c>
      <c r="C32" s="38">
        <v>3172</v>
      </c>
      <c r="D32" s="38">
        <v>3100</v>
      </c>
      <c r="E32" s="38">
        <v>2912</v>
      </c>
      <c r="F32" s="38">
        <v>2946</v>
      </c>
      <c r="G32" s="38">
        <v>3095</v>
      </c>
      <c r="H32" s="38">
        <v>3210</v>
      </c>
      <c r="I32" s="38">
        <v>3054</v>
      </c>
      <c r="J32" s="38">
        <v>2682</v>
      </c>
      <c r="K32" s="38">
        <v>2788</v>
      </c>
      <c r="L32" s="38">
        <v>2686</v>
      </c>
      <c r="M32" s="38">
        <v>2534</v>
      </c>
      <c r="N32" s="38">
        <v>2661</v>
      </c>
      <c r="O32" s="38">
        <v>2664</v>
      </c>
      <c r="P32" s="38">
        <v>2649</v>
      </c>
      <c r="Q32" s="38">
        <v>2462</v>
      </c>
      <c r="R32" s="38">
        <v>2401</v>
      </c>
      <c r="S32" s="38">
        <v>2871</v>
      </c>
      <c r="T32" s="38">
        <v>2863</v>
      </c>
      <c r="U32" s="38">
        <v>2721</v>
      </c>
      <c r="V32" s="38">
        <v>2482</v>
      </c>
      <c r="W32" s="38">
        <v>2375</v>
      </c>
      <c r="X32" s="38">
        <v>2304</v>
      </c>
      <c r="Y32" s="38">
        <v>2144</v>
      </c>
      <c r="Z32" s="38">
        <v>2296</v>
      </c>
      <c r="AA32" s="38">
        <v>2028</v>
      </c>
      <c r="AB32" s="38">
        <v>2126</v>
      </c>
      <c r="AC32" s="38">
        <v>1835</v>
      </c>
      <c r="AD32" s="38">
        <v>1777</v>
      </c>
      <c r="AE32" s="38">
        <v>2214</v>
      </c>
      <c r="AF32" s="38">
        <v>2476</v>
      </c>
      <c r="AG32" s="38">
        <v>2520</v>
      </c>
      <c r="AH32" s="38" t="s">
        <v>108</v>
      </c>
      <c r="AI32" s="38" t="s">
        <v>108</v>
      </c>
      <c r="AJ32" s="38" t="s">
        <v>108</v>
      </c>
      <c r="AK32" s="38" t="s">
        <v>108</v>
      </c>
    </row>
    <row r="33" spans="1:37" x14ac:dyDescent="0.25">
      <c r="A33" s="38" t="s">
        <v>142</v>
      </c>
      <c r="B33" s="38">
        <v>315</v>
      </c>
      <c r="C33" s="38">
        <v>336</v>
      </c>
      <c r="D33" s="38">
        <v>289</v>
      </c>
      <c r="E33" s="38">
        <v>232</v>
      </c>
      <c r="F33" s="38">
        <v>219</v>
      </c>
      <c r="G33" s="38">
        <v>209</v>
      </c>
      <c r="H33" s="38">
        <v>209</v>
      </c>
      <c r="I33" s="38">
        <v>203</v>
      </c>
      <c r="J33" s="38">
        <v>182</v>
      </c>
      <c r="K33" s="38">
        <v>197</v>
      </c>
      <c r="L33" s="38">
        <v>217</v>
      </c>
      <c r="M33" s="38">
        <v>232</v>
      </c>
      <c r="N33" s="38">
        <v>293</v>
      </c>
      <c r="O33" s="38">
        <v>286</v>
      </c>
      <c r="P33" s="38">
        <v>261</v>
      </c>
      <c r="Q33" s="38">
        <v>219</v>
      </c>
      <c r="R33" s="38">
        <v>196</v>
      </c>
      <c r="S33" s="38">
        <v>207</v>
      </c>
      <c r="T33" s="38">
        <v>198</v>
      </c>
      <c r="U33" s="38">
        <v>194</v>
      </c>
      <c r="V33" s="38">
        <v>182</v>
      </c>
      <c r="W33" s="38">
        <v>184</v>
      </c>
      <c r="X33" s="38">
        <v>187</v>
      </c>
      <c r="Y33" s="38">
        <v>201</v>
      </c>
      <c r="Z33" s="38">
        <v>289</v>
      </c>
      <c r="AA33" s="38">
        <v>257</v>
      </c>
      <c r="AB33" s="38">
        <v>242</v>
      </c>
      <c r="AC33" s="38">
        <v>195</v>
      </c>
      <c r="AD33" s="38">
        <v>166</v>
      </c>
      <c r="AE33" s="38">
        <v>173</v>
      </c>
      <c r="AF33" s="38">
        <v>182</v>
      </c>
      <c r="AG33" s="38">
        <v>195</v>
      </c>
      <c r="AH33" s="38" t="s">
        <v>108</v>
      </c>
      <c r="AI33" s="38" t="s">
        <v>108</v>
      </c>
      <c r="AJ33" s="38" t="s">
        <v>108</v>
      </c>
      <c r="AK33" s="38" t="s">
        <v>108</v>
      </c>
    </row>
    <row r="34" spans="1:37" x14ac:dyDescent="0.25">
      <c r="A34" s="38" t="s">
        <v>172</v>
      </c>
      <c r="B34" s="38">
        <v>3193</v>
      </c>
      <c r="C34" s="38">
        <v>3084</v>
      </c>
      <c r="D34" s="38">
        <v>2864</v>
      </c>
      <c r="E34" s="38">
        <v>2460</v>
      </c>
      <c r="F34" s="38">
        <v>2431</v>
      </c>
      <c r="G34" s="38">
        <v>2519</v>
      </c>
      <c r="H34" s="38">
        <v>2639</v>
      </c>
      <c r="I34" s="38">
        <v>2367</v>
      </c>
      <c r="J34" s="38">
        <v>2077</v>
      </c>
      <c r="K34" s="38">
        <v>2145</v>
      </c>
      <c r="L34" s="38">
        <v>2366</v>
      </c>
      <c r="M34" s="38">
        <v>2559</v>
      </c>
      <c r="N34" s="38">
        <v>2663</v>
      </c>
      <c r="O34" s="38">
        <v>2551</v>
      </c>
      <c r="P34" s="38">
        <v>2425</v>
      </c>
      <c r="Q34" s="38">
        <v>2143</v>
      </c>
      <c r="R34" s="38">
        <v>2031</v>
      </c>
      <c r="S34" s="38">
        <v>2377</v>
      </c>
      <c r="T34" s="38">
        <v>2376</v>
      </c>
      <c r="U34" s="38">
        <v>2297</v>
      </c>
      <c r="V34" s="38">
        <v>1977</v>
      </c>
      <c r="W34" s="38">
        <v>1918</v>
      </c>
      <c r="X34" s="38">
        <v>2083</v>
      </c>
      <c r="Y34" s="38">
        <v>2202</v>
      </c>
      <c r="Z34" s="38">
        <v>2606</v>
      </c>
      <c r="AA34" s="38">
        <v>2077</v>
      </c>
      <c r="AB34" s="38">
        <v>2012</v>
      </c>
      <c r="AC34" s="38">
        <v>1662</v>
      </c>
      <c r="AD34" s="38">
        <v>1569</v>
      </c>
      <c r="AE34" s="38">
        <v>1880</v>
      </c>
      <c r="AF34" s="38">
        <v>2269</v>
      </c>
      <c r="AG34" s="38">
        <v>2235</v>
      </c>
      <c r="AH34" s="38" t="s">
        <v>108</v>
      </c>
      <c r="AI34" s="38" t="s">
        <v>108</v>
      </c>
      <c r="AJ34" s="38" t="s">
        <v>108</v>
      </c>
      <c r="AK34" s="38" t="s">
        <v>108</v>
      </c>
    </row>
    <row r="35" spans="1:37" x14ac:dyDescent="0.25">
      <c r="A35" s="38" t="s">
        <v>173</v>
      </c>
      <c r="B35" s="38">
        <v>2713</v>
      </c>
      <c r="C35" s="38">
        <v>2614</v>
      </c>
      <c r="D35" s="38">
        <v>2557</v>
      </c>
      <c r="E35" s="38">
        <v>2342</v>
      </c>
      <c r="F35" s="38">
        <v>2346</v>
      </c>
      <c r="G35" s="38">
        <v>2537</v>
      </c>
      <c r="H35" s="38">
        <v>2623</v>
      </c>
      <c r="I35" s="38">
        <v>2466</v>
      </c>
      <c r="J35" s="38">
        <v>2309</v>
      </c>
      <c r="K35" s="38">
        <v>2253</v>
      </c>
      <c r="L35" s="38">
        <v>2206</v>
      </c>
      <c r="M35" s="38">
        <v>2111</v>
      </c>
      <c r="N35" s="38">
        <v>2178</v>
      </c>
      <c r="O35" s="38">
        <v>2264</v>
      </c>
      <c r="P35" s="38">
        <v>2262</v>
      </c>
      <c r="Q35" s="38">
        <v>2085</v>
      </c>
      <c r="R35" s="38">
        <v>2080</v>
      </c>
      <c r="S35" s="38">
        <v>2544</v>
      </c>
      <c r="T35" s="38">
        <v>2524</v>
      </c>
      <c r="U35" s="38">
        <v>2446</v>
      </c>
      <c r="V35" s="38">
        <v>2181</v>
      </c>
      <c r="W35" s="38">
        <v>2144</v>
      </c>
      <c r="X35" s="38">
        <v>1987</v>
      </c>
      <c r="Y35" s="38">
        <v>1877</v>
      </c>
      <c r="Z35" s="38">
        <v>2021</v>
      </c>
      <c r="AA35" s="38">
        <v>1767</v>
      </c>
      <c r="AB35" s="38">
        <v>1888</v>
      </c>
      <c r="AC35" s="38">
        <v>1611</v>
      </c>
      <c r="AD35" s="38">
        <v>1551</v>
      </c>
      <c r="AE35" s="38">
        <v>1967</v>
      </c>
      <c r="AF35" s="38">
        <v>2130</v>
      </c>
      <c r="AG35" s="38">
        <v>2293</v>
      </c>
      <c r="AH35" s="38" t="s">
        <v>108</v>
      </c>
      <c r="AI35" s="38" t="s">
        <v>108</v>
      </c>
      <c r="AJ35" s="38" t="s">
        <v>108</v>
      </c>
      <c r="AK35" s="38" t="s">
        <v>108</v>
      </c>
    </row>
    <row r="36" spans="1:37" x14ac:dyDescent="0.25">
      <c r="A36" s="38" t="s">
        <v>174</v>
      </c>
      <c r="B36" s="38">
        <v>705</v>
      </c>
      <c r="C36" s="38">
        <v>716</v>
      </c>
      <c r="D36" s="38">
        <v>658</v>
      </c>
      <c r="E36" s="38">
        <v>622</v>
      </c>
      <c r="F36" s="38">
        <v>658</v>
      </c>
      <c r="G36" s="38">
        <v>632</v>
      </c>
      <c r="H36" s="38">
        <v>746</v>
      </c>
      <c r="I36" s="38">
        <v>617</v>
      </c>
      <c r="J36" s="38">
        <v>529</v>
      </c>
      <c r="K36" s="38">
        <v>556</v>
      </c>
      <c r="L36" s="38">
        <v>605</v>
      </c>
      <c r="M36" s="38">
        <v>604</v>
      </c>
      <c r="N36" s="38">
        <v>625</v>
      </c>
      <c r="O36" s="38">
        <v>635</v>
      </c>
      <c r="P36" s="38">
        <v>626</v>
      </c>
      <c r="Q36" s="38">
        <v>590</v>
      </c>
      <c r="R36" s="38">
        <v>530</v>
      </c>
      <c r="S36" s="38">
        <v>675</v>
      </c>
      <c r="T36" s="38">
        <v>702</v>
      </c>
      <c r="U36" s="38">
        <v>590</v>
      </c>
      <c r="V36" s="38">
        <v>486</v>
      </c>
      <c r="W36" s="38">
        <v>505</v>
      </c>
      <c r="X36" s="38">
        <v>534</v>
      </c>
      <c r="Y36" s="38">
        <v>549</v>
      </c>
      <c r="Z36" s="38">
        <v>666</v>
      </c>
      <c r="AA36" s="38">
        <v>519</v>
      </c>
      <c r="AB36" s="38">
        <v>491</v>
      </c>
      <c r="AC36" s="38">
        <v>436</v>
      </c>
      <c r="AD36" s="38">
        <v>420</v>
      </c>
      <c r="AE36" s="38">
        <v>555</v>
      </c>
      <c r="AF36" s="38">
        <v>609</v>
      </c>
      <c r="AG36" s="38">
        <v>622</v>
      </c>
      <c r="AH36" s="38" t="s">
        <v>108</v>
      </c>
      <c r="AI36" s="38" t="s">
        <v>108</v>
      </c>
      <c r="AJ36" s="38" t="s">
        <v>108</v>
      </c>
      <c r="AK36" s="38" t="s">
        <v>108</v>
      </c>
    </row>
    <row r="37" spans="1:37" x14ac:dyDescent="0.25">
      <c r="A37" s="38" t="s">
        <v>175</v>
      </c>
      <c r="B37" s="38">
        <v>705</v>
      </c>
      <c r="C37" s="38">
        <v>716</v>
      </c>
      <c r="D37" s="38">
        <v>658</v>
      </c>
      <c r="E37" s="38">
        <v>622</v>
      </c>
      <c r="F37" s="38">
        <v>658</v>
      </c>
      <c r="G37" s="38">
        <v>632</v>
      </c>
      <c r="H37" s="38">
        <v>746</v>
      </c>
      <c r="I37" s="38">
        <v>617</v>
      </c>
      <c r="J37" s="38">
        <v>529</v>
      </c>
      <c r="K37" s="38">
        <v>556</v>
      </c>
      <c r="L37" s="38">
        <v>605</v>
      </c>
      <c r="M37" s="38">
        <v>604</v>
      </c>
      <c r="N37" s="38">
        <v>625</v>
      </c>
      <c r="O37" s="38">
        <v>635</v>
      </c>
      <c r="P37" s="38">
        <v>626</v>
      </c>
      <c r="Q37" s="38">
        <v>590</v>
      </c>
      <c r="R37" s="38">
        <v>530</v>
      </c>
      <c r="S37" s="38">
        <v>675</v>
      </c>
      <c r="T37" s="38">
        <v>702</v>
      </c>
      <c r="U37" s="38">
        <v>590</v>
      </c>
      <c r="V37" s="38">
        <v>486</v>
      </c>
      <c r="W37" s="38">
        <v>505</v>
      </c>
      <c r="X37" s="38">
        <v>534</v>
      </c>
      <c r="Y37" s="38">
        <v>549</v>
      </c>
      <c r="Z37" s="38">
        <v>666</v>
      </c>
      <c r="AA37" s="38">
        <v>519</v>
      </c>
      <c r="AB37" s="38">
        <v>491</v>
      </c>
      <c r="AC37" s="38">
        <v>436</v>
      </c>
      <c r="AD37" s="38">
        <v>420</v>
      </c>
      <c r="AE37" s="38">
        <v>555</v>
      </c>
      <c r="AF37" s="38">
        <v>609</v>
      </c>
      <c r="AG37" s="38">
        <v>622</v>
      </c>
      <c r="AH37" s="38" t="s">
        <v>108</v>
      </c>
      <c r="AI37" s="38" t="s">
        <v>108</v>
      </c>
      <c r="AJ37" s="38" t="s">
        <v>108</v>
      </c>
      <c r="AK37" s="38" t="s">
        <v>108</v>
      </c>
    </row>
    <row r="38" spans="1:37" x14ac:dyDescent="0.25">
      <c r="A38" s="38" t="s">
        <v>130</v>
      </c>
      <c r="B38" s="38">
        <v>7412</v>
      </c>
      <c r="C38" s="38">
        <v>7563</v>
      </c>
      <c r="D38" s="38">
        <v>7351</v>
      </c>
      <c r="E38" s="38">
        <v>6767</v>
      </c>
      <c r="F38" s="38">
        <v>6599</v>
      </c>
      <c r="G38" s="38">
        <v>6917</v>
      </c>
      <c r="H38" s="38">
        <v>7069</v>
      </c>
      <c r="I38" s="38">
        <v>6758</v>
      </c>
      <c r="J38" s="38">
        <v>5791</v>
      </c>
      <c r="K38" s="38">
        <v>5841</v>
      </c>
      <c r="L38" s="38">
        <v>5974</v>
      </c>
      <c r="M38" s="38">
        <v>5689</v>
      </c>
      <c r="N38" s="38">
        <v>6285</v>
      </c>
      <c r="O38" s="38">
        <v>6367</v>
      </c>
      <c r="P38" s="38">
        <v>6438</v>
      </c>
      <c r="Q38" s="38">
        <v>6032</v>
      </c>
      <c r="R38" s="38">
        <v>5736</v>
      </c>
      <c r="S38" s="38">
        <v>6400</v>
      </c>
      <c r="T38" s="38">
        <v>6537</v>
      </c>
      <c r="U38" s="38">
        <v>6329</v>
      </c>
      <c r="V38" s="38">
        <v>5399</v>
      </c>
      <c r="W38" s="38">
        <v>5271</v>
      </c>
      <c r="X38" s="38">
        <v>5077</v>
      </c>
      <c r="Y38" s="38">
        <v>4815</v>
      </c>
      <c r="Z38" s="38">
        <v>5386</v>
      </c>
      <c r="AA38" s="38">
        <v>4796</v>
      </c>
      <c r="AB38" s="38">
        <v>4994</v>
      </c>
      <c r="AC38" s="38">
        <v>4389</v>
      </c>
      <c r="AD38" s="38">
        <v>4043</v>
      </c>
      <c r="AE38" s="38">
        <v>4821</v>
      </c>
      <c r="AF38" s="38">
        <v>5391</v>
      </c>
      <c r="AG38" s="38">
        <v>5583</v>
      </c>
      <c r="AH38" s="38" t="s">
        <v>108</v>
      </c>
      <c r="AI38" s="38" t="s">
        <v>108</v>
      </c>
      <c r="AJ38" s="38" t="s">
        <v>108</v>
      </c>
      <c r="AK38" s="38" t="s">
        <v>108</v>
      </c>
    </row>
    <row r="39" spans="1:37" x14ac:dyDescent="0.25">
      <c r="A39" s="38" t="s">
        <v>143</v>
      </c>
      <c r="B39" s="38">
        <v>892</v>
      </c>
      <c r="C39" s="38">
        <v>866</v>
      </c>
      <c r="D39" s="38">
        <v>767</v>
      </c>
      <c r="E39" s="38">
        <v>662</v>
      </c>
      <c r="F39" s="38">
        <v>633</v>
      </c>
      <c r="G39" s="38">
        <v>652</v>
      </c>
      <c r="H39" s="38">
        <v>686</v>
      </c>
      <c r="I39" s="38">
        <v>660</v>
      </c>
      <c r="J39" s="38">
        <v>600</v>
      </c>
      <c r="K39" s="38">
        <v>630</v>
      </c>
      <c r="L39" s="38">
        <v>707</v>
      </c>
      <c r="M39" s="38">
        <v>709</v>
      </c>
      <c r="N39" s="38">
        <v>786</v>
      </c>
      <c r="O39" s="38">
        <v>786</v>
      </c>
      <c r="P39" s="38">
        <v>765</v>
      </c>
      <c r="Q39" s="38">
        <v>671</v>
      </c>
      <c r="R39" s="38">
        <v>625</v>
      </c>
      <c r="S39" s="38">
        <v>657</v>
      </c>
      <c r="T39" s="38">
        <v>660</v>
      </c>
      <c r="U39" s="38">
        <v>623</v>
      </c>
      <c r="V39" s="38">
        <v>571</v>
      </c>
      <c r="W39" s="38">
        <v>567</v>
      </c>
      <c r="X39" s="38">
        <v>588</v>
      </c>
      <c r="Y39" s="38">
        <v>609</v>
      </c>
      <c r="Z39" s="38">
        <v>712</v>
      </c>
      <c r="AA39" s="38">
        <v>622</v>
      </c>
      <c r="AB39" s="38">
        <v>581</v>
      </c>
      <c r="AC39" s="38">
        <v>483</v>
      </c>
      <c r="AD39" s="38">
        <v>429</v>
      </c>
      <c r="AE39" s="38">
        <v>493</v>
      </c>
      <c r="AF39" s="38">
        <v>545</v>
      </c>
      <c r="AG39" s="38">
        <v>553</v>
      </c>
      <c r="AH39" s="38" t="s">
        <v>108</v>
      </c>
      <c r="AI39" s="38" t="s">
        <v>108</v>
      </c>
      <c r="AJ39" s="38" t="s">
        <v>108</v>
      </c>
      <c r="AK39" s="38" t="s">
        <v>108</v>
      </c>
    </row>
    <row r="40" spans="1:37" x14ac:dyDescent="0.25">
      <c r="A40" s="38" t="s">
        <v>131</v>
      </c>
      <c r="B40" s="38">
        <v>2890</v>
      </c>
      <c r="C40" s="38">
        <v>2866</v>
      </c>
      <c r="D40" s="38">
        <v>2715</v>
      </c>
      <c r="E40" s="38">
        <v>2511</v>
      </c>
      <c r="F40" s="38">
        <v>2460</v>
      </c>
      <c r="G40" s="38">
        <v>2609</v>
      </c>
      <c r="H40" s="38">
        <v>2702</v>
      </c>
      <c r="I40" s="38">
        <v>2615</v>
      </c>
      <c r="J40" s="38">
        <v>2307</v>
      </c>
      <c r="K40" s="38">
        <v>2383</v>
      </c>
      <c r="L40" s="38">
        <v>2456</v>
      </c>
      <c r="M40" s="38">
        <v>2310</v>
      </c>
      <c r="N40" s="38">
        <v>2490</v>
      </c>
      <c r="O40" s="38">
        <v>2476</v>
      </c>
      <c r="P40" s="38">
        <v>2505</v>
      </c>
      <c r="Q40" s="38">
        <v>2310</v>
      </c>
      <c r="R40" s="38">
        <v>2126</v>
      </c>
      <c r="S40" s="38">
        <v>2376</v>
      </c>
      <c r="T40" s="38">
        <v>2416</v>
      </c>
      <c r="U40" s="38">
        <v>2356</v>
      </c>
      <c r="V40" s="38">
        <v>2081</v>
      </c>
      <c r="W40" s="38">
        <v>2093</v>
      </c>
      <c r="X40" s="38">
        <v>1978</v>
      </c>
      <c r="Y40" s="38">
        <v>1918</v>
      </c>
      <c r="Z40" s="38">
        <v>2125</v>
      </c>
      <c r="AA40" s="38">
        <v>1876</v>
      </c>
      <c r="AB40" s="38">
        <v>1877</v>
      </c>
      <c r="AC40" s="38">
        <v>1648</v>
      </c>
      <c r="AD40" s="38">
        <v>1532</v>
      </c>
      <c r="AE40" s="38">
        <v>1816</v>
      </c>
      <c r="AF40" s="38">
        <v>2029</v>
      </c>
      <c r="AG40" s="38">
        <v>2121</v>
      </c>
      <c r="AH40" s="38" t="s">
        <v>108</v>
      </c>
      <c r="AI40" s="38" t="s">
        <v>108</v>
      </c>
      <c r="AJ40" s="38" t="s">
        <v>108</v>
      </c>
      <c r="AK40" s="38" t="s">
        <v>108</v>
      </c>
    </row>
    <row r="41" spans="1:37" x14ac:dyDescent="0.25">
      <c r="A41" s="38" t="s">
        <v>176</v>
      </c>
      <c r="B41" s="38">
        <v>1150</v>
      </c>
      <c r="C41" s="38">
        <v>1131</v>
      </c>
      <c r="D41" s="38">
        <v>1101</v>
      </c>
      <c r="E41" s="38">
        <v>965</v>
      </c>
      <c r="F41" s="38">
        <v>1026</v>
      </c>
      <c r="G41" s="38">
        <v>1071</v>
      </c>
      <c r="H41" s="38">
        <v>1123</v>
      </c>
      <c r="I41" s="38">
        <v>1122</v>
      </c>
      <c r="J41" s="38">
        <v>967</v>
      </c>
      <c r="K41" s="38">
        <v>979</v>
      </c>
      <c r="L41" s="38">
        <v>997</v>
      </c>
      <c r="M41" s="38">
        <v>926</v>
      </c>
      <c r="N41" s="38">
        <v>983</v>
      </c>
      <c r="O41" s="38">
        <v>967</v>
      </c>
      <c r="P41" s="38">
        <v>965</v>
      </c>
      <c r="Q41" s="38">
        <v>896</v>
      </c>
      <c r="R41" s="38">
        <v>916</v>
      </c>
      <c r="S41" s="38">
        <v>1046</v>
      </c>
      <c r="T41" s="38">
        <v>1079</v>
      </c>
      <c r="U41" s="38">
        <v>1032</v>
      </c>
      <c r="V41" s="38">
        <v>893</v>
      </c>
      <c r="W41" s="38">
        <v>859</v>
      </c>
      <c r="X41" s="38">
        <v>800</v>
      </c>
      <c r="Y41" s="38">
        <v>740</v>
      </c>
      <c r="Z41" s="38">
        <v>801</v>
      </c>
      <c r="AA41" s="38">
        <v>721</v>
      </c>
      <c r="AB41" s="38">
        <v>782</v>
      </c>
      <c r="AC41" s="38">
        <v>719</v>
      </c>
      <c r="AD41" s="38">
        <v>674</v>
      </c>
      <c r="AE41" s="38">
        <v>800</v>
      </c>
      <c r="AF41" s="38">
        <v>921</v>
      </c>
      <c r="AG41" s="38">
        <v>970</v>
      </c>
      <c r="AH41" s="38" t="s">
        <v>108</v>
      </c>
      <c r="AI41" s="38" t="s">
        <v>108</v>
      </c>
      <c r="AJ41" s="38" t="s">
        <v>108</v>
      </c>
      <c r="AK41" s="38" t="s">
        <v>108</v>
      </c>
    </row>
    <row r="42" spans="1:37" x14ac:dyDescent="0.25">
      <c r="A42" s="38" t="s">
        <v>144</v>
      </c>
      <c r="B42" s="38">
        <v>2698</v>
      </c>
      <c r="C42" s="38">
        <v>2688</v>
      </c>
      <c r="D42" s="38">
        <v>2489</v>
      </c>
      <c r="E42" s="38">
        <v>2137</v>
      </c>
      <c r="F42" s="38">
        <v>2027</v>
      </c>
      <c r="G42" s="38">
        <v>2133</v>
      </c>
      <c r="H42" s="38">
        <v>2168</v>
      </c>
      <c r="I42" s="38">
        <v>2152</v>
      </c>
      <c r="J42" s="38">
        <v>1937</v>
      </c>
      <c r="K42" s="38">
        <v>1988</v>
      </c>
      <c r="L42" s="38">
        <v>2154</v>
      </c>
      <c r="M42" s="38">
        <v>2237</v>
      </c>
      <c r="N42" s="38">
        <v>2439</v>
      </c>
      <c r="O42" s="38">
        <v>2430</v>
      </c>
      <c r="P42" s="38">
        <v>2345</v>
      </c>
      <c r="Q42" s="38">
        <v>2005</v>
      </c>
      <c r="R42" s="38">
        <v>1822</v>
      </c>
      <c r="S42" s="38">
        <v>2028</v>
      </c>
      <c r="T42" s="38">
        <v>2007</v>
      </c>
      <c r="U42" s="38">
        <v>1964</v>
      </c>
      <c r="V42" s="38">
        <v>1728</v>
      </c>
      <c r="W42" s="38">
        <v>1743</v>
      </c>
      <c r="X42" s="38">
        <v>1803</v>
      </c>
      <c r="Y42" s="38">
        <v>1911</v>
      </c>
      <c r="Z42" s="38">
        <v>2131</v>
      </c>
      <c r="AA42" s="38">
        <v>1889</v>
      </c>
      <c r="AB42" s="38">
        <v>1887</v>
      </c>
      <c r="AC42" s="38">
        <v>1530</v>
      </c>
      <c r="AD42" s="38">
        <v>1324</v>
      </c>
      <c r="AE42" s="38">
        <v>1553</v>
      </c>
      <c r="AF42" s="38">
        <v>1692</v>
      </c>
      <c r="AG42" s="38">
        <v>1755</v>
      </c>
      <c r="AH42" s="38" t="s">
        <v>108</v>
      </c>
      <c r="AI42" s="38" t="s">
        <v>108</v>
      </c>
      <c r="AJ42" s="38" t="s">
        <v>108</v>
      </c>
      <c r="AK42" s="38" t="s">
        <v>108</v>
      </c>
    </row>
    <row r="43" spans="1:37" x14ac:dyDescent="0.25">
      <c r="A43" s="38" t="s">
        <v>177</v>
      </c>
      <c r="B43" s="38">
        <v>2698</v>
      </c>
      <c r="C43" s="38">
        <v>2688</v>
      </c>
      <c r="D43" s="38">
        <v>2489</v>
      </c>
      <c r="E43" s="38">
        <v>2137</v>
      </c>
      <c r="F43" s="38">
        <v>2027</v>
      </c>
      <c r="G43" s="38">
        <v>2133</v>
      </c>
      <c r="H43" s="38">
        <v>2168</v>
      </c>
      <c r="I43" s="38">
        <v>2152</v>
      </c>
      <c r="J43" s="38">
        <v>1937</v>
      </c>
      <c r="K43" s="38">
        <v>1988</v>
      </c>
      <c r="L43" s="38">
        <v>2154</v>
      </c>
      <c r="M43" s="38">
        <v>2237</v>
      </c>
      <c r="N43" s="38">
        <v>2439</v>
      </c>
      <c r="O43" s="38">
        <v>2430</v>
      </c>
      <c r="P43" s="38">
        <v>2345</v>
      </c>
      <c r="Q43" s="38">
        <v>2005</v>
      </c>
      <c r="R43" s="38">
        <v>1822</v>
      </c>
      <c r="S43" s="38">
        <v>2028</v>
      </c>
      <c r="T43" s="38">
        <v>2007</v>
      </c>
      <c r="U43" s="38">
        <v>1964</v>
      </c>
      <c r="V43" s="38">
        <v>1728</v>
      </c>
      <c r="W43" s="38">
        <v>1743</v>
      </c>
      <c r="X43" s="38">
        <v>1803</v>
      </c>
      <c r="Y43" s="38">
        <v>1911</v>
      </c>
      <c r="Z43" s="38">
        <v>2131</v>
      </c>
      <c r="AA43" s="38">
        <v>1889</v>
      </c>
      <c r="AB43" s="38">
        <v>1887</v>
      </c>
      <c r="AC43" s="38">
        <v>1530</v>
      </c>
      <c r="AD43" s="38">
        <v>1324</v>
      </c>
      <c r="AE43" s="38">
        <v>1553</v>
      </c>
      <c r="AF43" s="38">
        <v>1692</v>
      </c>
      <c r="AG43" s="38">
        <v>1755</v>
      </c>
      <c r="AH43" s="38" t="s">
        <v>108</v>
      </c>
      <c r="AI43" s="38" t="s">
        <v>108</v>
      </c>
      <c r="AJ43" s="38" t="s">
        <v>108</v>
      </c>
      <c r="AK43" s="38" t="s">
        <v>108</v>
      </c>
    </row>
    <row r="44" spans="1:37" x14ac:dyDescent="0.25">
      <c r="A44" s="38" t="s">
        <v>178</v>
      </c>
      <c r="B44" s="38">
        <v>847</v>
      </c>
      <c r="C44" s="38">
        <v>861</v>
      </c>
      <c r="D44" s="38">
        <v>794</v>
      </c>
      <c r="E44" s="38">
        <v>663</v>
      </c>
      <c r="F44" s="38">
        <v>647</v>
      </c>
      <c r="G44" s="38">
        <v>703</v>
      </c>
      <c r="H44" s="38">
        <v>723</v>
      </c>
      <c r="I44" s="38">
        <v>699</v>
      </c>
      <c r="J44" s="38">
        <v>644</v>
      </c>
      <c r="K44" s="38">
        <v>642</v>
      </c>
      <c r="L44" s="38">
        <v>672</v>
      </c>
      <c r="M44" s="38">
        <v>744</v>
      </c>
      <c r="N44" s="38">
        <v>811</v>
      </c>
      <c r="O44" s="38">
        <v>864</v>
      </c>
      <c r="P44" s="38">
        <v>852</v>
      </c>
      <c r="Q44" s="38">
        <v>718</v>
      </c>
      <c r="R44" s="38">
        <v>645</v>
      </c>
      <c r="S44" s="38">
        <v>723</v>
      </c>
      <c r="T44" s="38">
        <v>726</v>
      </c>
      <c r="U44" s="38">
        <v>697</v>
      </c>
      <c r="V44" s="38">
        <v>610</v>
      </c>
      <c r="W44" s="38">
        <v>616</v>
      </c>
      <c r="X44" s="38">
        <v>638</v>
      </c>
      <c r="Y44" s="38">
        <v>700</v>
      </c>
      <c r="Z44" s="38">
        <v>826</v>
      </c>
      <c r="AA44" s="38">
        <v>701</v>
      </c>
      <c r="AB44" s="38">
        <v>686</v>
      </c>
      <c r="AC44" s="38">
        <v>562</v>
      </c>
      <c r="AD44" s="38">
        <v>505</v>
      </c>
      <c r="AE44" s="38">
        <v>561</v>
      </c>
      <c r="AF44" s="38">
        <v>582</v>
      </c>
      <c r="AG44" s="38">
        <v>621</v>
      </c>
      <c r="AH44" s="38" t="s">
        <v>108</v>
      </c>
      <c r="AI44" s="38" t="s">
        <v>108</v>
      </c>
      <c r="AJ44" s="38" t="s">
        <v>108</v>
      </c>
      <c r="AK44" s="38" t="s">
        <v>108</v>
      </c>
    </row>
    <row r="45" spans="1:37" x14ac:dyDescent="0.25">
      <c r="A45" s="38" t="s">
        <v>145</v>
      </c>
      <c r="B45" s="38">
        <v>321</v>
      </c>
      <c r="C45" s="38">
        <v>339</v>
      </c>
      <c r="D45" s="38">
        <v>312</v>
      </c>
      <c r="E45" s="38">
        <v>274</v>
      </c>
      <c r="F45" s="38">
        <v>239</v>
      </c>
      <c r="G45" s="38">
        <v>247</v>
      </c>
      <c r="H45" s="38">
        <v>238</v>
      </c>
      <c r="I45" s="38">
        <v>240</v>
      </c>
      <c r="J45" s="38">
        <v>201</v>
      </c>
      <c r="K45" s="38">
        <v>196</v>
      </c>
      <c r="L45" s="38">
        <v>239</v>
      </c>
      <c r="M45" s="38">
        <v>304</v>
      </c>
      <c r="N45" s="38">
        <v>289</v>
      </c>
      <c r="O45" s="38">
        <v>288</v>
      </c>
      <c r="P45" s="38">
        <v>266</v>
      </c>
      <c r="Q45" s="38">
        <v>240</v>
      </c>
      <c r="R45" s="38">
        <v>197</v>
      </c>
      <c r="S45" s="38">
        <v>220</v>
      </c>
      <c r="T45" s="38">
        <v>210</v>
      </c>
      <c r="U45" s="38">
        <v>189</v>
      </c>
      <c r="V45" s="38">
        <v>173</v>
      </c>
      <c r="W45" s="38">
        <v>190</v>
      </c>
      <c r="X45" s="38">
        <v>211</v>
      </c>
      <c r="Y45" s="38">
        <v>219</v>
      </c>
      <c r="Z45" s="38">
        <v>273</v>
      </c>
      <c r="AA45" s="38">
        <v>229</v>
      </c>
      <c r="AB45" s="38">
        <v>227</v>
      </c>
      <c r="AC45" s="38">
        <v>190</v>
      </c>
      <c r="AD45" s="38">
        <v>161</v>
      </c>
      <c r="AE45" s="38">
        <v>205</v>
      </c>
      <c r="AF45" s="38">
        <v>183</v>
      </c>
      <c r="AG45" s="38">
        <v>183</v>
      </c>
      <c r="AH45" s="38" t="s">
        <v>108</v>
      </c>
      <c r="AI45" s="38" t="s">
        <v>108</v>
      </c>
      <c r="AJ45" s="38" t="s">
        <v>108</v>
      </c>
      <c r="AK45" s="38" t="s">
        <v>108</v>
      </c>
    </row>
    <row r="46" spans="1:37" x14ac:dyDescent="0.25">
      <c r="A46" s="38" t="s">
        <v>179</v>
      </c>
      <c r="B46" s="38">
        <v>789</v>
      </c>
      <c r="C46" s="38">
        <v>769</v>
      </c>
      <c r="D46" s="38">
        <v>783</v>
      </c>
      <c r="E46" s="38">
        <v>751</v>
      </c>
      <c r="F46" s="38">
        <v>777</v>
      </c>
      <c r="G46" s="38">
        <v>843</v>
      </c>
      <c r="H46" s="38">
        <v>822</v>
      </c>
      <c r="I46" s="38">
        <v>793</v>
      </c>
      <c r="J46" s="38">
        <v>716</v>
      </c>
      <c r="K46" s="38">
        <v>734</v>
      </c>
      <c r="L46" s="38">
        <v>675</v>
      </c>
      <c r="M46" s="38">
        <v>640</v>
      </c>
      <c r="N46" s="38">
        <v>686</v>
      </c>
      <c r="O46" s="38">
        <v>705</v>
      </c>
      <c r="P46" s="38">
        <v>728</v>
      </c>
      <c r="Q46" s="38">
        <v>687</v>
      </c>
      <c r="R46" s="38">
        <v>706</v>
      </c>
      <c r="S46" s="38">
        <v>866</v>
      </c>
      <c r="T46" s="38">
        <v>858</v>
      </c>
      <c r="U46" s="38">
        <v>849</v>
      </c>
      <c r="V46" s="38">
        <v>788</v>
      </c>
      <c r="W46" s="38">
        <v>776</v>
      </c>
      <c r="X46" s="38">
        <v>660</v>
      </c>
      <c r="Y46" s="38">
        <v>608</v>
      </c>
      <c r="Z46" s="38">
        <v>640</v>
      </c>
      <c r="AA46" s="38">
        <v>574</v>
      </c>
      <c r="AB46" s="38">
        <v>621</v>
      </c>
      <c r="AC46" s="38">
        <v>568</v>
      </c>
      <c r="AD46" s="38">
        <v>556</v>
      </c>
      <c r="AE46" s="38">
        <v>687</v>
      </c>
      <c r="AF46" s="38">
        <v>726</v>
      </c>
      <c r="AG46" s="38">
        <v>728</v>
      </c>
      <c r="AH46" s="38" t="s">
        <v>108</v>
      </c>
      <c r="AI46" s="38" t="s">
        <v>108</v>
      </c>
      <c r="AJ46" s="38" t="s">
        <v>108</v>
      </c>
      <c r="AK46" s="38" t="s">
        <v>108</v>
      </c>
    </row>
    <row r="47" spans="1:37" x14ac:dyDescent="0.25">
      <c r="A47" s="38" t="s">
        <v>180</v>
      </c>
      <c r="B47" s="38">
        <v>78</v>
      </c>
      <c r="C47" s="38">
        <v>83</v>
      </c>
      <c r="D47" s="38">
        <v>85</v>
      </c>
      <c r="E47" s="38">
        <v>78</v>
      </c>
      <c r="F47" s="38">
        <v>79</v>
      </c>
      <c r="G47" s="38">
        <v>87</v>
      </c>
      <c r="H47" s="38">
        <v>99</v>
      </c>
      <c r="I47" s="38">
        <v>90</v>
      </c>
      <c r="J47" s="38">
        <v>87</v>
      </c>
      <c r="K47" s="38">
        <v>103</v>
      </c>
      <c r="L47" s="38">
        <v>89</v>
      </c>
      <c r="M47" s="38">
        <v>83</v>
      </c>
      <c r="N47" s="38">
        <v>80</v>
      </c>
      <c r="O47" s="38">
        <v>71</v>
      </c>
      <c r="P47" s="38">
        <v>70</v>
      </c>
      <c r="Q47" s="38">
        <v>75</v>
      </c>
      <c r="R47" s="38">
        <v>72</v>
      </c>
      <c r="S47" s="38">
        <v>81</v>
      </c>
      <c r="T47" s="38">
        <v>95</v>
      </c>
      <c r="U47" s="38">
        <v>93</v>
      </c>
      <c r="V47" s="38">
        <v>88</v>
      </c>
      <c r="W47" s="38">
        <v>86</v>
      </c>
      <c r="X47" s="38">
        <v>79</v>
      </c>
      <c r="Y47" s="38">
        <v>75</v>
      </c>
      <c r="Z47" s="38">
        <v>49</v>
      </c>
      <c r="AA47" s="38">
        <v>42</v>
      </c>
      <c r="AB47" s="38">
        <v>52</v>
      </c>
      <c r="AC47" s="38">
        <v>48</v>
      </c>
      <c r="AD47" s="38">
        <v>46</v>
      </c>
      <c r="AE47" s="38">
        <v>57</v>
      </c>
      <c r="AF47" s="38">
        <v>58</v>
      </c>
      <c r="AG47" s="38">
        <v>57</v>
      </c>
      <c r="AH47" s="38" t="s">
        <v>108</v>
      </c>
      <c r="AI47" s="38" t="s">
        <v>108</v>
      </c>
      <c r="AJ47" s="38" t="s">
        <v>108</v>
      </c>
      <c r="AK47" s="38" t="s">
        <v>108</v>
      </c>
    </row>
    <row r="48" spans="1:37" x14ac:dyDescent="0.25">
      <c r="A48" s="38" t="s">
        <v>181</v>
      </c>
      <c r="B48" s="38">
        <v>867</v>
      </c>
      <c r="C48" s="38">
        <v>852</v>
      </c>
      <c r="D48" s="38">
        <v>868</v>
      </c>
      <c r="E48" s="38">
        <v>829</v>
      </c>
      <c r="F48" s="38">
        <v>856</v>
      </c>
      <c r="G48" s="38">
        <v>930</v>
      </c>
      <c r="H48" s="38">
        <v>921</v>
      </c>
      <c r="I48" s="38">
        <v>883</v>
      </c>
      <c r="J48" s="38">
        <v>803</v>
      </c>
      <c r="K48" s="38">
        <v>837</v>
      </c>
      <c r="L48" s="38">
        <v>764</v>
      </c>
      <c r="M48" s="38">
        <v>723</v>
      </c>
      <c r="N48" s="38">
        <v>766</v>
      </c>
      <c r="O48" s="38">
        <v>776</v>
      </c>
      <c r="P48" s="38">
        <v>798</v>
      </c>
      <c r="Q48" s="38">
        <v>762</v>
      </c>
      <c r="R48" s="38">
        <v>778</v>
      </c>
      <c r="S48" s="38">
        <v>947</v>
      </c>
      <c r="T48" s="38">
        <v>953</v>
      </c>
      <c r="U48" s="38">
        <v>942</v>
      </c>
      <c r="V48" s="38">
        <v>876</v>
      </c>
      <c r="W48" s="38">
        <v>862</v>
      </c>
      <c r="X48" s="38">
        <v>739</v>
      </c>
      <c r="Y48" s="38">
        <v>683</v>
      </c>
      <c r="Z48" s="38">
        <v>689</v>
      </c>
      <c r="AA48" s="38">
        <v>616</v>
      </c>
      <c r="AB48" s="38">
        <v>673</v>
      </c>
      <c r="AC48" s="38">
        <v>616</v>
      </c>
      <c r="AD48" s="38">
        <v>602</v>
      </c>
      <c r="AE48" s="38">
        <v>744</v>
      </c>
      <c r="AF48" s="38">
        <v>784</v>
      </c>
      <c r="AG48" s="38">
        <v>785</v>
      </c>
      <c r="AH48" s="38" t="s">
        <v>108</v>
      </c>
      <c r="AI48" s="38" t="s">
        <v>108</v>
      </c>
      <c r="AJ48" s="38" t="s">
        <v>108</v>
      </c>
      <c r="AK48" s="38" t="s">
        <v>108</v>
      </c>
    </row>
    <row r="49" spans="1:37" x14ac:dyDescent="0.25">
      <c r="A49" s="38" t="s">
        <v>132</v>
      </c>
      <c r="B49" s="38">
        <v>10883</v>
      </c>
      <c r="C49" s="38">
        <v>10627</v>
      </c>
      <c r="D49" s="38">
        <v>10437</v>
      </c>
      <c r="E49" s="38">
        <v>9713</v>
      </c>
      <c r="F49" s="38">
        <v>9778</v>
      </c>
      <c r="G49" s="38">
        <v>10554</v>
      </c>
      <c r="H49" s="38">
        <v>10953</v>
      </c>
      <c r="I49" s="38">
        <v>10587</v>
      </c>
      <c r="J49" s="38">
        <v>9378</v>
      </c>
      <c r="K49" s="38">
        <v>9422</v>
      </c>
      <c r="L49" s="38">
        <v>9261</v>
      </c>
      <c r="M49" s="38">
        <v>8897</v>
      </c>
      <c r="N49" s="38">
        <v>9466</v>
      </c>
      <c r="O49" s="38">
        <v>9597</v>
      </c>
      <c r="P49" s="38">
        <v>9654</v>
      </c>
      <c r="Q49" s="38">
        <v>8780</v>
      </c>
      <c r="R49" s="38">
        <v>8570</v>
      </c>
      <c r="S49" s="38">
        <v>10265</v>
      </c>
      <c r="T49" s="38">
        <v>10263</v>
      </c>
      <c r="U49" s="38">
        <v>9971</v>
      </c>
      <c r="V49" s="38">
        <v>8935</v>
      </c>
      <c r="W49" s="38">
        <v>8838</v>
      </c>
      <c r="X49" s="38">
        <v>8426</v>
      </c>
      <c r="Y49" s="38">
        <v>7992</v>
      </c>
      <c r="Z49" s="38">
        <v>8323</v>
      </c>
      <c r="AA49" s="38">
        <v>7433</v>
      </c>
      <c r="AB49" s="38">
        <v>7820</v>
      </c>
      <c r="AC49" s="38">
        <v>6925</v>
      </c>
      <c r="AD49" s="38">
        <v>6552</v>
      </c>
      <c r="AE49" s="38">
        <v>8162</v>
      </c>
      <c r="AF49" s="38">
        <v>8976</v>
      </c>
      <c r="AG49" s="38">
        <v>9139</v>
      </c>
      <c r="AH49" s="38" t="s">
        <v>108</v>
      </c>
      <c r="AI49" s="38" t="s">
        <v>108</v>
      </c>
      <c r="AJ49" s="38" t="s">
        <v>108</v>
      </c>
      <c r="AK49" s="38" t="s">
        <v>108</v>
      </c>
    </row>
    <row r="50" spans="1:37" x14ac:dyDescent="0.25">
      <c r="A50" s="38" t="s">
        <v>146</v>
      </c>
      <c r="B50" s="38">
        <v>1593</v>
      </c>
      <c r="C50" s="38">
        <v>1517</v>
      </c>
      <c r="D50" s="38">
        <v>1464</v>
      </c>
      <c r="E50" s="38">
        <v>1381</v>
      </c>
      <c r="F50" s="38">
        <v>1340</v>
      </c>
      <c r="G50" s="38">
        <v>1366</v>
      </c>
      <c r="H50" s="38">
        <v>1380</v>
      </c>
      <c r="I50" s="38">
        <v>1303</v>
      </c>
      <c r="J50" s="38">
        <v>1195</v>
      </c>
      <c r="K50" s="38">
        <v>1250</v>
      </c>
      <c r="L50" s="38">
        <v>1296</v>
      </c>
      <c r="M50" s="38">
        <v>1278</v>
      </c>
      <c r="N50" s="38">
        <v>1342</v>
      </c>
      <c r="O50" s="38">
        <v>1320</v>
      </c>
      <c r="P50" s="38">
        <v>1302</v>
      </c>
      <c r="Q50" s="38">
        <v>1200</v>
      </c>
      <c r="R50" s="38">
        <v>1117</v>
      </c>
      <c r="S50" s="38">
        <v>1203</v>
      </c>
      <c r="T50" s="38">
        <v>1214</v>
      </c>
      <c r="U50" s="38">
        <v>1189</v>
      </c>
      <c r="V50" s="38">
        <v>1114</v>
      </c>
      <c r="W50" s="38">
        <v>1130</v>
      </c>
      <c r="X50" s="38">
        <v>1102</v>
      </c>
      <c r="Y50" s="38">
        <v>1076</v>
      </c>
      <c r="Z50" s="38">
        <v>1112</v>
      </c>
      <c r="AA50" s="38">
        <v>966</v>
      </c>
      <c r="AB50" s="38">
        <v>988</v>
      </c>
      <c r="AC50" s="38">
        <v>871</v>
      </c>
      <c r="AD50" s="38">
        <v>816</v>
      </c>
      <c r="AE50" s="38">
        <v>968</v>
      </c>
      <c r="AF50" s="38">
        <v>1056</v>
      </c>
      <c r="AG50" s="38">
        <v>1047</v>
      </c>
      <c r="AH50" s="38" t="s">
        <v>108</v>
      </c>
      <c r="AI50" s="38" t="s">
        <v>108</v>
      </c>
      <c r="AJ50" s="38" t="s">
        <v>108</v>
      </c>
      <c r="AK50" s="38" t="s">
        <v>108</v>
      </c>
    </row>
    <row r="51" spans="1:37" x14ac:dyDescent="0.25">
      <c r="A51" s="38" t="s">
        <v>133</v>
      </c>
      <c r="B51" s="38">
        <v>3968</v>
      </c>
      <c r="C51" s="38">
        <v>3982</v>
      </c>
      <c r="D51" s="38">
        <v>3883</v>
      </c>
      <c r="E51" s="38">
        <v>3664</v>
      </c>
      <c r="F51" s="38">
        <v>3615</v>
      </c>
      <c r="G51" s="38">
        <v>3790</v>
      </c>
      <c r="H51" s="38">
        <v>3879</v>
      </c>
      <c r="I51" s="38">
        <v>3757</v>
      </c>
      <c r="J51" s="38">
        <v>3476</v>
      </c>
      <c r="K51" s="38">
        <v>3527</v>
      </c>
      <c r="L51" s="38">
        <v>3620</v>
      </c>
      <c r="M51" s="38">
        <v>3351</v>
      </c>
      <c r="N51" s="38">
        <v>3558</v>
      </c>
      <c r="O51" s="38">
        <v>3542</v>
      </c>
      <c r="P51" s="38">
        <v>3621</v>
      </c>
      <c r="Q51" s="38">
        <v>3323</v>
      </c>
      <c r="R51" s="38">
        <v>3168</v>
      </c>
      <c r="S51" s="38">
        <v>3538</v>
      </c>
      <c r="T51" s="38">
        <v>3539</v>
      </c>
      <c r="U51" s="38">
        <v>3467</v>
      </c>
      <c r="V51" s="38">
        <v>3049</v>
      </c>
      <c r="W51" s="38">
        <v>3015</v>
      </c>
      <c r="X51" s="38">
        <v>2905</v>
      </c>
      <c r="Y51" s="38">
        <v>2750</v>
      </c>
      <c r="Z51" s="38">
        <v>2984</v>
      </c>
      <c r="AA51" s="38">
        <v>2581</v>
      </c>
      <c r="AB51" s="38">
        <v>2697</v>
      </c>
      <c r="AC51" s="38">
        <v>2361</v>
      </c>
      <c r="AD51" s="38">
        <v>2238</v>
      </c>
      <c r="AE51" s="38">
        <v>2666</v>
      </c>
      <c r="AF51" s="38">
        <v>2996</v>
      </c>
      <c r="AG51" s="38">
        <v>3065</v>
      </c>
      <c r="AH51" s="38" t="s">
        <v>108</v>
      </c>
      <c r="AI51" s="38" t="s">
        <v>108</v>
      </c>
      <c r="AJ51" s="38" t="s">
        <v>108</v>
      </c>
      <c r="AK51" s="38" t="s">
        <v>108</v>
      </c>
    </row>
    <row r="52" spans="1:37" x14ac:dyDescent="0.25">
      <c r="A52" s="38" t="s">
        <v>147</v>
      </c>
      <c r="B52" s="38">
        <v>910</v>
      </c>
      <c r="C52" s="38">
        <v>862</v>
      </c>
      <c r="D52" s="38">
        <v>811</v>
      </c>
      <c r="E52" s="38">
        <v>678</v>
      </c>
      <c r="F52" s="38">
        <v>737</v>
      </c>
      <c r="G52" s="38">
        <v>831</v>
      </c>
      <c r="H52" s="38">
        <v>849</v>
      </c>
      <c r="I52" s="38">
        <v>784</v>
      </c>
      <c r="J52" s="38">
        <v>663</v>
      </c>
      <c r="K52" s="38">
        <v>625</v>
      </c>
      <c r="L52" s="38">
        <v>651</v>
      </c>
      <c r="M52" s="38">
        <v>741</v>
      </c>
      <c r="N52" s="38">
        <v>811</v>
      </c>
      <c r="O52" s="38">
        <v>826</v>
      </c>
      <c r="P52" s="38">
        <v>763</v>
      </c>
      <c r="Q52" s="38">
        <v>648</v>
      </c>
      <c r="R52" s="38">
        <v>681</v>
      </c>
      <c r="S52" s="38">
        <v>755</v>
      </c>
      <c r="T52" s="38">
        <v>881</v>
      </c>
      <c r="U52" s="38">
        <v>706</v>
      </c>
      <c r="V52" s="38">
        <v>598</v>
      </c>
      <c r="W52" s="38">
        <v>580</v>
      </c>
      <c r="X52" s="38">
        <v>583</v>
      </c>
      <c r="Y52" s="38">
        <v>636</v>
      </c>
      <c r="Z52" s="38">
        <v>719</v>
      </c>
      <c r="AA52" s="38">
        <v>589</v>
      </c>
      <c r="AB52" s="38">
        <v>580</v>
      </c>
      <c r="AC52" s="38">
        <v>464</v>
      </c>
      <c r="AD52" s="38">
        <v>435</v>
      </c>
      <c r="AE52" s="38">
        <v>563</v>
      </c>
      <c r="AF52" s="38">
        <v>815</v>
      </c>
      <c r="AG52" s="38">
        <v>649</v>
      </c>
      <c r="AH52" s="38" t="s">
        <v>108</v>
      </c>
      <c r="AI52" s="38" t="s">
        <v>108</v>
      </c>
      <c r="AJ52" s="38" t="s">
        <v>108</v>
      </c>
      <c r="AK52" s="38" t="s">
        <v>108</v>
      </c>
    </row>
    <row r="53" spans="1:37" x14ac:dyDescent="0.25">
      <c r="A53" s="38" t="s">
        <v>182</v>
      </c>
      <c r="B53" s="38">
        <v>10181</v>
      </c>
      <c r="C53" s="38">
        <v>9980</v>
      </c>
      <c r="D53" s="38">
        <v>9784</v>
      </c>
      <c r="E53" s="38">
        <v>8964</v>
      </c>
      <c r="F53" s="38">
        <v>8982</v>
      </c>
      <c r="G53" s="38">
        <v>9487</v>
      </c>
      <c r="H53" s="38">
        <v>9741</v>
      </c>
      <c r="I53" s="38">
        <v>9421</v>
      </c>
      <c r="J53" s="38">
        <v>8265</v>
      </c>
      <c r="K53" s="38">
        <v>8440</v>
      </c>
      <c r="L53" s="38">
        <v>8458</v>
      </c>
      <c r="M53" s="38">
        <v>8273</v>
      </c>
      <c r="N53" s="38">
        <v>8550</v>
      </c>
      <c r="O53" s="38">
        <v>8529</v>
      </c>
      <c r="P53" s="38">
        <v>8546</v>
      </c>
      <c r="Q53" s="38">
        <v>7864</v>
      </c>
      <c r="R53" s="38">
        <v>7688</v>
      </c>
      <c r="S53" s="38">
        <v>8982</v>
      </c>
      <c r="T53" s="38">
        <v>9084</v>
      </c>
      <c r="U53" s="38">
        <v>8788</v>
      </c>
      <c r="V53" s="38">
        <v>7673</v>
      </c>
      <c r="W53" s="38">
        <v>7504</v>
      </c>
      <c r="X53" s="38">
        <v>7150</v>
      </c>
      <c r="Y53" s="38">
        <v>6883</v>
      </c>
      <c r="Z53" s="38">
        <v>7501</v>
      </c>
      <c r="AA53" s="38">
        <v>6472</v>
      </c>
      <c r="AB53" s="38">
        <v>6841</v>
      </c>
      <c r="AC53" s="38">
        <v>5897</v>
      </c>
      <c r="AD53" s="38">
        <v>5677</v>
      </c>
      <c r="AE53" s="38">
        <v>6993</v>
      </c>
      <c r="AF53" s="38">
        <v>7744</v>
      </c>
      <c r="AG53" s="38">
        <v>7948</v>
      </c>
      <c r="AH53" s="38" t="s">
        <v>108</v>
      </c>
      <c r="AI53" s="38" t="s">
        <v>108</v>
      </c>
      <c r="AJ53" s="38" t="s">
        <v>108</v>
      </c>
      <c r="AK53" s="38" t="s">
        <v>108</v>
      </c>
    </row>
    <row r="54" spans="1:37" x14ac:dyDescent="0.25">
      <c r="A54" s="38" t="s">
        <v>183</v>
      </c>
      <c r="B54" s="38">
        <v>935</v>
      </c>
      <c r="C54" s="38">
        <v>894</v>
      </c>
      <c r="D54" s="38">
        <v>839</v>
      </c>
      <c r="E54" s="38">
        <v>789</v>
      </c>
      <c r="F54" s="38">
        <v>830</v>
      </c>
      <c r="G54" s="38">
        <v>901</v>
      </c>
      <c r="H54" s="38">
        <v>906</v>
      </c>
      <c r="I54" s="38">
        <v>867</v>
      </c>
      <c r="J54" s="38">
        <v>778</v>
      </c>
      <c r="K54" s="38">
        <v>749</v>
      </c>
      <c r="L54" s="38">
        <v>765</v>
      </c>
      <c r="M54" s="38">
        <v>778</v>
      </c>
      <c r="N54" s="38">
        <v>815</v>
      </c>
      <c r="O54" s="38">
        <v>822</v>
      </c>
      <c r="P54" s="38">
        <v>829</v>
      </c>
      <c r="Q54" s="38">
        <v>755</v>
      </c>
      <c r="R54" s="38">
        <v>713</v>
      </c>
      <c r="S54" s="38">
        <v>884</v>
      </c>
      <c r="T54" s="38">
        <v>891</v>
      </c>
      <c r="U54" s="38">
        <v>888</v>
      </c>
      <c r="V54" s="38">
        <v>777</v>
      </c>
      <c r="W54" s="38">
        <v>749</v>
      </c>
      <c r="X54" s="38">
        <v>773</v>
      </c>
      <c r="Y54" s="38">
        <v>705</v>
      </c>
      <c r="Z54" s="38">
        <v>715</v>
      </c>
      <c r="AA54" s="38">
        <v>601</v>
      </c>
      <c r="AB54" s="38">
        <v>645</v>
      </c>
      <c r="AC54" s="38">
        <v>531</v>
      </c>
      <c r="AD54" s="38">
        <v>523</v>
      </c>
      <c r="AE54" s="38">
        <v>679</v>
      </c>
      <c r="AF54" s="38">
        <v>753</v>
      </c>
      <c r="AG54" s="38">
        <v>792</v>
      </c>
      <c r="AH54" s="38" t="s">
        <v>108</v>
      </c>
      <c r="AI54" s="38" t="s">
        <v>108</v>
      </c>
      <c r="AJ54" s="38" t="s">
        <v>108</v>
      </c>
      <c r="AK54" s="38" t="s">
        <v>108</v>
      </c>
    </row>
    <row r="55" spans="1:37" x14ac:dyDescent="0.25">
      <c r="A55" s="38" t="s">
        <v>148</v>
      </c>
      <c r="B55" s="38">
        <v>2601</v>
      </c>
      <c r="C55" s="38">
        <v>2727</v>
      </c>
      <c r="D55" s="38">
        <v>2646</v>
      </c>
      <c r="E55" s="38">
        <v>2395</v>
      </c>
      <c r="F55" s="38">
        <v>2359</v>
      </c>
      <c r="G55" s="38">
        <v>2458</v>
      </c>
      <c r="H55" s="38">
        <v>2496</v>
      </c>
      <c r="I55" s="38">
        <v>2395</v>
      </c>
      <c r="J55" s="38">
        <v>2031</v>
      </c>
      <c r="K55" s="38">
        <v>2079</v>
      </c>
      <c r="L55" s="38">
        <v>2052</v>
      </c>
      <c r="M55" s="38">
        <v>1911</v>
      </c>
      <c r="N55" s="38">
        <v>2151</v>
      </c>
      <c r="O55" s="38">
        <v>2259</v>
      </c>
      <c r="P55" s="38">
        <v>2220</v>
      </c>
      <c r="Q55" s="38">
        <v>2145</v>
      </c>
      <c r="R55" s="38">
        <v>2097</v>
      </c>
      <c r="S55" s="38">
        <v>2341</v>
      </c>
      <c r="T55" s="38">
        <v>2363</v>
      </c>
      <c r="U55" s="38">
        <v>2254</v>
      </c>
      <c r="V55" s="38">
        <v>1932</v>
      </c>
      <c r="W55" s="38">
        <v>1865</v>
      </c>
      <c r="X55" s="38">
        <v>1727</v>
      </c>
      <c r="Y55" s="38">
        <v>1672</v>
      </c>
      <c r="Z55" s="38">
        <v>2010</v>
      </c>
      <c r="AA55" s="38">
        <v>1800</v>
      </c>
      <c r="AB55" s="38">
        <v>1915</v>
      </c>
      <c r="AC55" s="38">
        <v>1706</v>
      </c>
      <c r="AD55" s="38">
        <v>1573</v>
      </c>
      <c r="AE55" s="38">
        <v>1835</v>
      </c>
      <c r="AF55" s="38">
        <v>2097</v>
      </c>
      <c r="AG55" s="38">
        <v>2143</v>
      </c>
      <c r="AH55" s="38" t="s">
        <v>108</v>
      </c>
      <c r="AI55" s="38" t="s">
        <v>108</v>
      </c>
      <c r="AJ55" s="38" t="s">
        <v>108</v>
      </c>
      <c r="AK55" s="38" t="s">
        <v>108</v>
      </c>
    </row>
    <row r="56" spans="1:37" x14ac:dyDescent="0.25">
      <c r="A56" s="38" t="s">
        <v>184</v>
      </c>
      <c r="B56" s="38">
        <v>10302</v>
      </c>
      <c r="C56" s="38">
        <v>10429</v>
      </c>
      <c r="D56" s="38">
        <v>10066</v>
      </c>
      <c r="E56" s="38">
        <v>9278</v>
      </c>
      <c r="F56" s="38">
        <v>9059</v>
      </c>
      <c r="G56" s="38">
        <v>9526</v>
      </c>
      <c r="H56" s="38">
        <v>9771</v>
      </c>
      <c r="I56" s="38">
        <v>9373</v>
      </c>
      <c r="J56" s="38">
        <v>8098</v>
      </c>
      <c r="K56" s="38">
        <v>8224</v>
      </c>
      <c r="L56" s="38">
        <v>8430</v>
      </c>
      <c r="M56" s="38">
        <v>7999</v>
      </c>
      <c r="N56" s="38">
        <v>8775</v>
      </c>
      <c r="O56" s="38">
        <v>8843</v>
      </c>
      <c r="P56" s="38">
        <v>8943</v>
      </c>
      <c r="Q56" s="38">
        <v>8342</v>
      </c>
      <c r="R56" s="38">
        <v>7862</v>
      </c>
      <c r="S56" s="38">
        <v>8776</v>
      </c>
      <c r="T56" s="38">
        <v>8953</v>
      </c>
      <c r="U56" s="38">
        <v>8685</v>
      </c>
      <c r="V56" s="38">
        <v>7480</v>
      </c>
      <c r="W56" s="38">
        <v>7364</v>
      </c>
      <c r="X56" s="38">
        <v>7055</v>
      </c>
      <c r="Y56" s="38">
        <v>6733</v>
      </c>
      <c r="Z56" s="38">
        <v>7511</v>
      </c>
      <c r="AA56" s="38">
        <v>6672</v>
      </c>
      <c r="AB56" s="38">
        <v>6871</v>
      </c>
      <c r="AC56" s="38">
        <v>6037</v>
      </c>
      <c r="AD56" s="38">
        <v>5575</v>
      </c>
      <c r="AE56" s="38">
        <v>6637</v>
      </c>
      <c r="AF56" s="38">
        <v>7420</v>
      </c>
      <c r="AG56" s="38">
        <v>7704</v>
      </c>
      <c r="AH56" s="38" t="s">
        <v>108</v>
      </c>
      <c r="AI56" s="38" t="s">
        <v>108</v>
      </c>
      <c r="AJ56" s="38" t="s">
        <v>108</v>
      </c>
      <c r="AK56" s="38" t="s">
        <v>108</v>
      </c>
    </row>
    <row r="57" spans="1:37" x14ac:dyDescent="0.25">
      <c r="A57" s="38" t="s">
        <v>185</v>
      </c>
      <c r="B57" s="38">
        <v>7412</v>
      </c>
      <c r="C57" s="38">
        <v>7563</v>
      </c>
      <c r="D57" s="38">
        <v>7351</v>
      </c>
      <c r="E57" s="38">
        <v>6767</v>
      </c>
      <c r="F57" s="38">
        <v>6599</v>
      </c>
      <c r="G57" s="38">
        <v>6917</v>
      </c>
      <c r="H57" s="38">
        <v>7069</v>
      </c>
      <c r="I57" s="38">
        <v>6758</v>
      </c>
      <c r="J57" s="38">
        <v>5791</v>
      </c>
      <c r="K57" s="38">
        <v>5841</v>
      </c>
      <c r="L57" s="38">
        <v>5974</v>
      </c>
      <c r="M57" s="38">
        <v>5689</v>
      </c>
      <c r="N57" s="38">
        <v>6285</v>
      </c>
      <c r="O57" s="38">
        <v>6367</v>
      </c>
      <c r="P57" s="38">
        <v>6438</v>
      </c>
      <c r="Q57" s="38">
        <v>6032</v>
      </c>
      <c r="R57" s="38">
        <v>5736</v>
      </c>
      <c r="S57" s="38">
        <v>6400</v>
      </c>
      <c r="T57" s="38">
        <v>6537</v>
      </c>
      <c r="U57" s="38">
        <v>6329</v>
      </c>
      <c r="V57" s="38">
        <v>5399</v>
      </c>
      <c r="W57" s="38">
        <v>5271</v>
      </c>
      <c r="X57" s="38">
        <v>5077</v>
      </c>
      <c r="Y57" s="38">
        <v>4815</v>
      </c>
      <c r="Z57" s="38">
        <v>5386</v>
      </c>
      <c r="AA57" s="38">
        <v>4796</v>
      </c>
      <c r="AB57" s="38">
        <v>4994</v>
      </c>
      <c r="AC57" s="38">
        <v>4389</v>
      </c>
      <c r="AD57" s="38">
        <v>4043</v>
      </c>
      <c r="AE57" s="38">
        <v>4821</v>
      </c>
      <c r="AF57" s="38">
        <v>5391</v>
      </c>
      <c r="AG57" s="38">
        <v>5583</v>
      </c>
      <c r="AH57" s="38" t="s">
        <v>108</v>
      </c>
      <c r="AI57" s="38" t="s">
        <v>108</v>
      </c>
      <c r="AJ57" s="38" t="s">
        <v>108</v>
      </c>
      <c r="AK57" s="38" t="s">
        <v>108</v>
      </c>
    </row>
    <row r="58" spans="1:37" x14ac:dyDescent="0.25">
      <c r="A58" s="38" t="s">
        <v>186</v>
      </c>
      <c r="B58" s="38">
        <v>387</v>
      </c>
      <c r="C58" s="38">
        <v>373</v>
      </c>
      <c r="D58" s="38">
        <v>340</v>
      </c>
      <c r="E58" s="38">
        <v>288</v>
      </c>
      <c r="F58" s="38">
        <v>309</v>
      </c>
      <c r="G58" s="38">
        <v>332</v>
      </c>
      <c r="H58" s="38">
        <v>344</v>
      </c>
      <c r="I58" s="38">
        <v>302</v>
      </c>
      <c r="J58" s="38">
        <v>255</v>
      </c>
      <c r="K58" s="38">
        <v>264</v>
      </c>
      <c r="L58" s="38">
        <v>300</v>
      </c>
      <c r="M58" s="38">
        <v>313</v>
      </c>
      <c r="N58" s="38">
        <v>324</v>
      </c>
      <c r="O58" s="38">
        <v>295</v>
      </c>
      <c r="P58" s="38">
        <v>293</v>
      </c>
      <c r="Q58" s="38">
        <v>265</v>
      </c>
      <c r="R58" s="38">
        <v>269</v>
      </c>
      <c r="S58" s="38">
        <v>330</v>
      </c>
      <c r="T58" s="38">
        <v>324</v>
      </c>
      <c r="U58" s="38">
        <v>319</v>
      </c>
      <c r="V58" s="38">
        <v>262</v>
      </c>
      <c r="W58" s="38">
        <v>242</v>
      </c>
      <c r="X58" s="38">
        <v>269</v>
      </c>
      <c r="Y58" s="38">
        <v>265</v>
      </c>
      <c r="Z58" s="38">
        <v>331</v>
      </c>
      <c r="AA58" s="38">
        <v>252</v>
      </c>
      <c r="AB58" s="38">
        <v>240</v>
      </c>
      <c r="AC58" s="38">
        <v>197</v>
      </c>
      <c r="AD58" s="38">
        <v>193</v>
      </c>
      <c r="AE58" s="38">
        <v>255</v>
      </c>
      <c r="AF58" s="38">
        <v>365</v>
      </c>
      <c r="AG58" s="38">
        <v>285</v>
      </c>
      <c r="AH58" s="38" t="s">
        <v>108</v>
      </c>
      <c r="AI58" s="38" t="s">
        <v>108</v>
      </c>
      <c r="AJ58" s="38" t="s">
        <v>108</v>
      </c>
      <c r="AK58" s="38" t="s">
        <v>108</v>
      </c>
    </row>
    <row r="59" spans="1:37" x14ac:dyDescent="0.25">
      <c r="A59" s="38" t="s">
        <v>187</v>
      </c>
      <c r="B59" s="38">
        <v>22723</v>
      </c>
      <c r="C59" s="38">
        <v>22367</v>
      </c>
      <c r="D59" s="38">
        <v>21821</v>
      </c>
      <c r="E59" s="38">
        <v>20570</v>
      </c>
      <c r="F59" s="38">
        <v>20904</v>
      </c>
      <c r="G59" s="38">
        <v>22215</v>
      </c>
      <c r="H59" s="38">
        <v>22859</v>
      </c>
      <c r="I59" s="38">
        <v>21898</v>
      </c>
      <c r="J59" s="38">
        <v>19862</v>
      </c>
      <c r="K59" s="38">
        <v>20140</v>
      </c>
      <c r="L59" s="38">
        <v>19511</v>
      </c>
      <c r="M59" s="38">
        <v>18080</v>
      </c>
      <c r="N59" s="38">
        <v>19327</v>
      </c>
      <c r="O59" s="38">
        <v>19877</v>
      </c>
      <c r="P59" s="38">
        <v>19900</v>
      </c>
      <c r="Q59" s="38">
        <v>18909</v>
      </c>
      <c r="R59" s="38">
        <v>18228</v>
      </c>
      <c r="S59" s="38">
        <v>21151</v>
      </c>
      <c r="T59" s="38">
        <v>21351</v>
      </c>
      <c r="U59" s="38">
        <v>20813</v>
      </c>
      <c r="V59" s="38">
        <v>18574</v>
      </c>
      <c r="W59" s="38">
        <v>18516</v>
      </c>
      <c r="X59" s="38">
        <v>17148</v>
      </c>
      <c r="Y59" s="38">
        <v>15740</v>
      </c>
      <c r="Z59" s="38">
        <v>16519</v>
      </c>
      <c r="AA59" s="38">
        <v>15232</v>
      </c>
      <c r="AB59" s="38">
        <v>15922</v>
      </c>
      <c r="AC59" s="38">
        <v>14152</v>
      </c>
      <c r="AD59" s="38">
        <v>13607</v>
      </c>
      <c r="AE59" s="38">
        <v>16550</v>
      </c>
      <c r="AF59" s="38">
        <v>18180</v>
      </c>
      <c r="AG59" s="38">
        <v>18664</v>
      </c>
      <c r="AH59" s="38" t="s">
        <v>108</v>
      </c>
      <c r="AI59" s="38" t="s">
        <v>108</v>
      </c>
      <c r="AJ59" s="38" t="s">
        <v>108</v>
      </c>
      <c r="AK59" s="38" t="s">
        <v>108</v>
      </c>
    </row>
    <row r="60" spans="1:37" x14ac:dyDescent="0.25">
      <c r="A60" s="38" t="s">
        <v>188</v>
      </c>
      <c r="B60" s="38">
        <v>1593</v>
      </c>
      <c r="C60" s="38">
        <v>1517</v>
      </c>
      <c r="D60" s="38">
        <v>1464</v>
      </c>
      <c r="E60" s="38">
        <v>1381</v>
      </c>
      <c r="F60" s="38">
        <v>1340</v>
      </c>
      <c r="G60" s="38">
        <v>1366</v>
      </c>
      <c r="H60" s="38">
        <v>1380</v>
      </c>
      <c r="I60" s="38">
        <v>1303</v>
      </c>
      <c r="J60" s="38">
        <v>1195</v>
      </c>
      <c r="K60" s="38">
        <v>1250</v>
      </c>
      <c r="L60" s="38">
        <v>1296</v>
      </c>
      <c r="M60" s="38">
        <v>1278</v>
      </c>
      <c r="N60" s="38">
        <v>1342</v>
      </c>
      <c r="O60" s="38">
        <v>1320</v>
      </c>
      <c r="P60" s="38">
        <v>1302</v>
      </c>
      <c r="Q60" s="38">
        <v>1200</v>
      </c>
      <c r="R60" s="38">
        <v>1117</v>
      </c>
      <c r="S60" s="38">
        <v>1203</v>
      </c>
      <c r="T60" s="38">
        <v>1214</v>
      </c>
      <c r="U60" s="38">
        <v>1189</v>
      </c>
      <c r="V60" s="38">
        <v>1114</v>
      </c>
      <c r="W60" s="38">
        <v>1130</v>
      </c>
      <c r="X60" s="38">
        <v>1102</v>
      </c>
      <c r="Y60" s="38">
        <v>1076</v>
      </c>
      <c r="Z60" s="38">
        <v>1112</v>
      </c>
      <c r="AA60" s="38">
        <v>966</v>
      </c>
      <c r="AB60" s="38">
        <v>988</v>
      </c>
      <c r="AC60" s="38">
        <v>871</v>
      </c>
      <c r="AD60" s="38">
        <v>816</v>
      </c>
      <c r="AE60" s="38">
        <v>968</v>
      </c>
      <c r="AF60" s="38">
        <v>1056</v>
      </c>
      <c r="AG60" s="38">
        <v>1047</v>
      </c>
      <c r="AH60" s="38" t="s">
        <v>108</v>
      </c>
      <c r="AI60" s="38" t="s">
        <v>108</v>
      </c>
      <c r="AJ60" s="38" t="s">
        <v>108</v>
      </c>
      <c r="AK60" s="38" t="s">
        <v>108</v>
      </c>
    </row>
    <row r="61" spans="1:37" x14ac:dyDescent="0.25">
      <c r="A61" s="38" t="s">
        <v>189</v>
      </c>
      <c r="B61" s="38">
        <v>1574</v>
      </c>
      <c r="C61" s="38">
        <v>1470</v>
      </c>
      <c r="D61" s="38">
        <v>1364</v>
      </c>
      <c r="E61" s="38">
        <v>1235</v>
      </c>
      <c r="F61" s="38">
        <v>1233</v>
      </c>
      <c r="G61" s="38">
        <v>1388</v>
      </c>
      <c r="H61" s="38">
        <v>1448</v>
      </c>
      <c r="I61" s="38">
        <v>1320</v>
      </c>
      <c r="J61" s="38">
        <v>1143</v>
      </c>
      <c r="K61" s="38">
        <v>1106</v>
      </c>
      <c r="L61" s="38">
        <v>1205</v>
      </c>
      <c r="M61" s="38">
        <v>1340</v>
      </c>
      <c r="N61" s="38">
        <v>1530</v>
      </c>
      <c r="O61" s="38">
        <v>1492</v>
      </c>
      <c r="P61" s="38">
        <v>1354</v>
      </c>
      <c r="Q61" s="38">
        <v>1170</v>
      </c>
      <c r="R61" s="38">
        <v>1146</v>
      </c>
      <c r="S61" s="38">
        <v>1272</v>
      </c>
      <c r="T61" s="38">
        <v>1477</v>
      </c>
      <c r="U61" s="38">
        <v>1194</v>
      </c>
      <c r="V61" s="38">
        <v>1039</v>
      </c>
      <c r="W61" s="38">
        <v>999</v>
      </c>
      <c r="X61" s="38">
        <v>1057</v>
      </c>
      <c r="Y61" s="38">
        <v>1121</v>
      </c>
      <c r="Z61" s="38">
        <v>1350</v>
      </c>
      <c r="AA61" s="38">
        <v>1210</v>
      </c>
      <c r="AB61" s="38">
        <v>1124</v>
      </c>
      <c r="AC61" s="38">
        <v>886</v>
      </c>
      <c r="AD61" s="38">
        <v>829</v>
      </c>
      <c r="AE61" s="38">
        <v>950</v>
      </c>
      <c r="AF61" s="38">
        <v>1348</v>
      </c>
      <c r="AG61" s="38">
        <v>1020</v>
      </c>
      <c r="AH61" s="38" t="s">
        <v>108</v>
      </c>
      <c r="AI61" s="38" t="s">
        <v>108</v>
      </c>
      <c r="AJ61" s="38" t="s">
        <v>108</v>
      </c>
      <c r="AK61" s="38" t="s">
        <v>108</v>
      </c>
    </row>
    <row r="62" spans="1:37" x14ac:dyDescent="0.25">
      <c r="A62" s="38" t="s">
        <v>190</v>
      </c>
      <c r="B62" s="38">
        <v>910</v>
      </c>
      <c r="C62" s="38">
        <v>862</v>
      </c>
      <c r="D62" s="38">
        <v>811</v>
      </c>
      <c r="E62" s="38">
        <v>678</v>
      </c>
      <c r="F62" s="38">
        <v>737</v>
      </c>
      <c r="G62" s="38">
        <v>831</v>
      </c>
      <c r="H62" s="38">
        <v>849</v>
      </c>
      <c r="I62" s="38">
        <v>784</v>
      </c>
      <c r="J62" s="38">
        <v>663</v>
      </c>
      <c r="K62" s="38">
        <v>625</v>
      </c>
      <c r="L62" s="38">
        <v>651</v>
      </c>
      <c r="M62" s="38">
        <v>741</v>
      </c>
      <c r="N62" s="38">
        <v>811</v>
      </c>
      <c r="O62" s="38">
        <v>826</v>
      </c>
      <c r="P62" s="38">
        <v>763</v>
      </c>
      <c r="Q62" s="38">
        <v>648</v>
      </c>
      <c r="R62" s="38">
        <v>681</v>
      </c>
      <c r="S62" s="38">
        <v>755</v>
      </c>
      <c r="T62" s="38">
        <v>881</v>
      </c>
      <c r="U62" s="38">
        <v>706</v>
      </c>
      <c r="V62" s="38">
        <v>598</v>
      </c>
      <c r="W62" s="38">
        <v>580</v>
      </c>
      <c r="X62" s="38">
        <v>583</v>
      </c>
      <c r="Y62" s="38">
        <v>636</v>
      </c>
      <c r="Z62" s="38">
        <v>719</v>
      </c>
      <c r="AA62" s="38">
        <v>589</v>
      </c>
      <c r="AB62" s="38">
        <v>580</v>
      </c>
      <c r="AC62" s="38">
        <v>464</v>
      </c>
      <c r="AD62" s="38">
        <v>435</v>
      </c>
      <c r="AE62" s="38">
        <v>563</v>
      </c>
      <c r="AF62" s="38">
        <v>815</v>
      </c>
      <c r="AG62" s="38">
        <v>649</v>
      </c>
      <c r="AH62" s="38" t="s">
        <v>108</v>
      </c>
      <c r="AI62" s="38" t="s">
        <v>108</v>
      </c>
      <c r="AJ62" s="38" t="s">
        <v>108</v>
      </c>
      <c r="AK62" s="38" t="s">
        <v>108</v>
      </c>
    </row>
    <row r="63" spans="1:37" x14ac:dyDescent="0.25">
      <c r="A63" s="38" t="s">
        <v>191</v>
      </c>
      <c r="B63" s="38">
        <v>1068</v>
      </c>
      <c r="C63" s="38">
        <v>1070</v>
      </c>
      <c r="D63" s="38">
        <v>1029</v>
      </c>
      <c r="E63" s="38">
        <v>965</v>
      </c>
      <c r="F63" s="38">
        <v>951</v>
      </c>
      <c r="G63" s="38">
        <v>1057</v>
      </c>
      <c r="H63" s="38">
        <v>1056</v>
      </c>
      <c r="I63" s="38">
        <v>1026</v>
      </c>
      <c r="J63" s="38">
        <v>896</v>
      </c>
      <c r="K63" s="38">
        <v>885</v>
      </c>
      <c r="L63" s="38">
        <v>850</v>
      </c>
      <c r="M63" s="38">
        <v>860</v>
      </c>
      <c r="N63" s="38">
        <v>872</v>
      </c>
      <c r="O63" s="38">
        <v>858</v>
      </c>
      <c r="P63" s="38">
        <v>886</v>
      </c>
      <c r="Q63" s="38">
        <v>806</v>
      </c>
      <c r="R63" s="38">
        <v>824</v>
      </c>
      <c r="S63" s="38">
        <v>949</v>
      </c>
      <c r="T63" s="38">
        <v>940</v>
      </c>
      <c r="U63" s="38">
        <v>909</v>
      </c>
      <c r="V63" s="38">
        <v>833</v>
      </c>
      <c r="W63" s="38">
        <v>832</v>
      </c>
      <c r="X63" s="38">
        <v>782</v>
      </c>
      <c r="Y63" s="38">
        <v>705</v>
      </c>
      <c r="Z63" s="38">
        <v>805</v>
      </c>
      <c r="AA63" s="38">
        <v>701</v>
      </c>
      <c r="AB63" s="38">
        <v>737</v>
      </c>
      <c r="AC63" s="38">
        <v>615</v>
      </c>
      <c r="AD63" s="38">
        <v>624</v>
      </c>
      <c r="AE63" s="38">
        <v>791</v>
      </c>
      <c r="AF63" s="38">
        <v>856</v>
      </c>
      <c r="AG63" s="38">
        <v>916</v>
      </c>
      <c r="AH63" s="38" t="s">
        <v>108</v>
      </c>
      <c r="AI63" s="38" t="s">
        <v>108</v>
      </c>
      <c r="AJ63" s="38" t="s">
        <v>108</v>
      </c>
      <c r="AK63" s="38" t="s">
        <v>108</v>
      </c>
    </row>
    <row r="64" spans="1:37" x14ac:dyDescent="0.25">
      <c r="A64" s="38" t="s">
        <v>192</v>
      </c>
      <c r="B64" s="38">
        <v>2258</v>
      </c>
      <c r="C64" s="38">
        <v>2150</v>
      </c>
      <c r="D64" s="38">
        <v>2140</v>
      </c>
      <c r="E64" s="38">
        <v>1930</v>
      </c>
      <c r="F64" s="38">
        <v>2020</v>
      </c>
      <c r="G64" s="38">
        <v>2185</v>
      </c>
      <c r="H64" s="38">
        <v>2254</v>
      </c>
      <c r="I64" s="38">
        <v>2126</v>
      </c>
      <c r="J64" s="38">
        <v>1925</v>
      </c>
      <c r="K64" s="38">
        <v>1899</v>
      </c>
      <c r="L64" s="38">
        <v>1903</v>
      </c>
      <c r="M64" s="38">
        <v>1902</v>
      </c>
      <c r="N64" s="38">
        <v>1976</v>
      </c>
      <c r="O64" s="38">
        <v>2008</v>
      </c>
      <c r="P64" s="38">
        <v>2018</v>
      </c>
      <c r="Q64" s="38">
        <v>1848</v>
      </c>
      <c r="R64" s="38">
        <v>1820</v>
      </c>
      <c r="S64" s="38">
        <v>2203</v>
      </c>
      <c r="T64" s="38">
        <v>2234</v>
      </c>
      <c r="U64" s="38">
        <v>2156</v>
      </c>
      <c r="V64" s="38">
        <v>1926</v>
      </c>
      <c r="W64" s="38">
        <v>1872</v>
      </c>
      <c r="X64" s="38">
        <v>1745</v>
      </c>
      <c r="Y64" s="38">
        <v>1675</v>
      </c>
      <c r="Z64" s="38">
        <v>1786</v>
      </c>
      <c r="AA64" s="38">
        <v>1547</v>
      </c>
      <c r="AB64" s="38">
        <v>1650</v>
      </c>
      <c r="AC64" s="38">
        <v>1412</v>
      </c>
      <c r="AD64" s="38">
        <v>1348</v>
      </c>
      <c r="AE64" s="38">
        <v>1734</v>
      </c>
      <c r="AF64" s="38">
        <v>1950</v>
      </c>
      <c r="AG64" s="38">
        <v>1971</v>
      </c>
      <c r="AH64" s="38" t="s">
        <v>108</v>
      </c>
      <c r="AI64" s="38" t="s">
        <v>108</v>
      </c>
      <c r="AJ64" s="38" t="s">
        <v>108</v>
      </c>
      <c r="AK64" s="38" t="s">
        <v>108</v>
      </c>
    </row>
    <row r="65" spans="1:37" x14ac:dyDescent="0.25">
      <c r="A65" s="38" t="s">
        <v>193</v>
      </c>
      <c r="B65" s="38">
        <v>52</v>
      </c>
      <c r="C65" s="38">
        <v>59</v>
      </c>
      <c r="D65" s="38">
        <v>46</v>
      </c>
      <c r="E65" s="38">
        <v>40</v>
      </c>
      <c r="F65" s="38">
        <v>43</v>
      </c>
      <c r="G65" s="38">
        <v>41</v>
      </c>
      <c r="H65" s="38">
        <v>40</v>
      </c>
      <c r="I65" s="38">
        <v>43</v>
      </c>
      <c r="J65" s="38">
        <v>33</v>
      </c>
      <c r="K65" s="38">
        <v>22</v>
      </c>
      <c r="L65" s="38">
        <v>25</v>
      </c>
      <c r="M65" s="38">
        <v>31</v>
      </c>
      <c r="N65" s="38">
        <v>40</v>
      </c>
      <c r="O65" s="38">
        <v>36</v>
      </c>
      <c r="P65" s="38">
        <v>39</v>
      </c>
      <c r="Q65" s="38">
        <v>29</v>
      </c>
      <c r="R65" s="38">
        <v>28</v>
      </c>
      <c r="S65" s="38">
        <v>28</v>
      </c>
      <c r="T65" s="38">
        <v>35</v>
      </c>
      <c r="U65" s="38">
        <v>40</v>
      </c>
      <c r="V65" s="38">
        <v>47</v>
      </c>
      <c r="W65" s="38">
        <v>32</v>
      </c>
      <c r="X65" s="38">
        <v>32</v>
      </c>
      <c r="Y65" s="38">
        <v>34</v>
      </c>
      <c r="Z65" s="38">
        <v>38</v>
      </c>
      <c r="AA65" s="38">
        <v>32</v>
      </c>
      <c r="AB65" s="38">
        <v>40</v>
      </c>
      <c r="AC65" s="38">
        <v>37</v>
      </c>
      <c r="AD65" s="38">
        <v>45</v>
      </c>
      <c r="AE65" s="38">
        <v>37</v>
      </c>
      <c r="AF65" s="38">
        <v>41</v>
      </c>
      <c r="AG65" s="38">
        <v>48</v>
      </c>
      <c r="AH65" s="38" t="s">
        <v>108</v>
      </c>
      <c r="AI65" s="38" t="s">
        <v>108</v>
      </c>
      <c r="AJ65" s="38" t="s">
        <v>108</v>
      </c>
      <c r="AK65" s="38" t="s">
        <v>108</v>
      </c>
    </row>
    <row r="66" spans="1:37" x14ac:dyDescent="0.25">
      <c r="A66" s="38" t="s">
        <v>194</v>
      </c>
      <c r="B66" s="38">
        <v>17855</v>
      </c>
      <c r="C66" s="38">
        <v>17521</v>
      </c>
      <c r="D66" s="38">
        <v>17144</v>
      </c>
      <c r="E66" s="38">
        <v>16177</v>
      </c>
      <c r="F66" s="38">
        <v>16464</v>
      </c>
      <c r="G66" s="38">
        <v>17571</v>
      </c>
      <c r="H66" s="38">
        <v>18059</v>
      </c>
      <c r="I66" s="38">
        <v>17272</v>
      </c>
      <c r="J66" s="38">
        <v>15715</v>
      </c>
      <c r="K66" s="38">
        <v>15862</v>
      </c>
      <c r="L66" s="38">
        <v>15356</v>
      </c>
      <c r="M66" s="38">
        <v>14181</v>
      </c>
      <c r="N66" s="38">
        <v>15211</v>
      </c>
      <c r="O66" s="38">
        <v>15717</v>
      </c>
      <c r="P66" s="38">
        <v>15838</v>
      </c>
      <c r="Q66" s="38">
        <v>15105</v>
      </c>
      <c r="R66" s="38">
        <v>14558</v>
      </c>
      <c r="S66" s="38">
        <v>16837</v>
      </c>
      <c r="T66" s="38">
        <v>17031</v>
      </c>
      <c r="U66" s="38">
        <v>16663</v>
      </c>
      <c r="V66" s="38">
        <v>14778</v>
      </c>
      <c r="W66" s="38">
        <v>14812</v>
      </c>
      <c r="X66" s="38">
        <v>13596</v>
      </c>
      <c r="Y66" s="38">
        <v>12456</v>
      </c>
      <c r="Z66" s="38">
        <v>13190</v>
      </c>
      <c r="AA66" s="38">
        <v>12316</v>
      </c>
      <c r="AB66" s="38">
        <v>12848</v>
      </c>
      <c r="AC66" s="38">
        <v>11431</v>
      </c>
      <c r="AD66" s="38">
        <v>11001</v>
      </c>
      <c r="AE66" s="38">
        <v>13346</v>
      </c>
      <c r="AF66" s="38">
        <v>14630</v>
      </c>
      <c r="AG66" s="38">
        <v>15056</v>
      </c>
      <c r="AH66" s="38" t="s">
        <v>108</v>
      </c>
      <c r="AI66" s="38" t="s">
        <v>108</v>
      </c>
      <c r="AJ66" s="38" t="s">
        <v>108</v>
      </c>
      <c r="AK66" s="38" t="s">
        <v>108</v>
      </c>
    </row>
    <row r="67" spans="1:37" x14ac:dyDescent="0.25">
      <c r="A67" s="38" t="s">
        <v>195</v>
      </c>
      <c r="B67" s="38">
        <v>17978</v>
      </c>
      <c r="C67" s="38">
        <v>17654</v>
      </c>
      <c r="D67" s="38">
        <v>17259</v>
      </c>
      <c r="E67" s="38">
        <v>16281</v>
      </c>
      <c r="F67" s="38">
        <v>16567</v>
      </c>
      <c r="G67" s="38">
        <v>17676</v>
      </c>
      <c r="H67" s="38">
        <v>18181</v>
      </c>
      <c r="I67" s="38">
        <v>17390</v>
      </c>
      <c r="J67" s="38">
        <v>15832</v>
      </c>
      <c r="K67" s="38">
        <v>15959</v>
      </c>
      <c r="L67" s="38">
        <v>15453</v>
      </c>
      <c r="M67" s="38">
        <v>14280</v>
      </c>
      <c r="N67" s="38">
        <v>15323</v>
      </c>
      <c r="O67" s="38">
        <v>15822</v>
      </c>
      <c r="P67" s="38">
        <v>15946</v>
      </c>
      <c r="Q67" s="38">
        <v>15211</v>
      </c>
      <c r="R67" s="38">
        <v>14648</v>
      </c>
      <c r="S67" s="38">
        <v>16925</v>
      </c>
      <c r="T67" s="38">
        <v>17137</v>
      </c>
      <c r="U67" s="38">
        <v>16769</v>
      </c>
      <c r="V67" s="38">
        <v>14881</v>
      </c>
      <c r="W67" s="38">
        <v>14897</v>
      </c>
      <c r="X67" s="38">
        <v>13672</v>
      </c>
      <c r="Y67" s="38">
        <v>12528</v>
      </c>
      <c r="Z67" s="38">
        <v>13294</v>
      </c>
      <c r="AA67" s="38">
        <v>12396</v>
      </c>
      <c r="AB67" s="38">
        <v>12942</v>
      </c>
      <c r="AC67" s="38">
        <v>11520</v>
      </c>
      <c r="AD67" s="38">
        <v>11100</v>
      </c>
      <c r="AE67" s="38">
        <v>13431</v>
      </c>
      <c r="AF67" s="38">
        <v>14725</v>
      </c>
      <c r="AG67" s="38">
        <v>15153</v>
      </c>
      <c r="AH67" s="38" t="s">
        <v>108</v>
      </c>
      <c r="AI67" s="38" t="s">
        <v>108</v>
      </c>
      <c r="AJ67" s="38" t="s">
        <v>108</v>
      </c>
      <c r="AK67" s="38" t="s">
        <v>108</v>
      </c>
    </row>
    <row r="68" spans="1:37" x14ac:dyDescent="0.25">
      <c r="A68" s="38" t="s">
        <v>196</v>
      </c>
      <c r="B68" s="38">
        <v>71</v>
      </c>
      <c r="C68" s="38">
        <v>74</v>
      </c>
      <c r="D68" s="38">
        <v>69</v>
      </c>
      <c r="E68" s="38">
        <v>64</v>
      </c>
      <c r="F68" s="38">
        <v>60</v>
      </c>
      <c r="G68" s="38">
        <v>64</v>
      </c>
      <c r="H68" s="38">
        <v>82</v>
      </c>
      <c r="I68" s="38">
        <v>75</v>
      </c>
      <c r="J68" s="38">
        <v>84</v>
      </c>
      <c r="K68" s="38">
        <v>75</v>
      </c>
      <c r="L68" s="38">
        <v>72</v>
      </c>
      <c r="M68" s="38">
        <v>68</v>
      </c>
      <c r="N68" s="38">
        <v>72</v>
      </c>
      <c r="O68" s="38">
        <v>69</v>
      </c>
      <c r="P68" s="38">
        <v>69</v>
      </c>
      <c r="Q68" s="38">
        <v>77</v>
      </c>
      <c r="R68" s="38">
        <v>62</v>
      </c>
      <c r="S68" s="38">
        <v>60</v>
      </c>
      <c r="T68" s="38">
        <v>71</v>
      </c>
      <c r="U68" s="38">
        <v>66</v>
      </c>
      <c r="V68" s="38">
        <v>56</v>
      </c>
      <c r="W68" s="38">
        <v>53</v>
      </c>
      <c r="X68" s="38">
        <v>44</v>
      </c>
      <c r="Y68" s="38">
        <v>38</v>
      </c>
      <c r="Z68" s="38">
        <v>66</v>
      </c>
      <c r="AA68" s="38">
        <v>48</v>
      </c>
      <c r="AB68" s="38">
        <v>54</v>
      </c>
      <c r="AC68" s="38">
        <v>52</v>
      </c>
      <c r="AD68" s="38">
        <v>54</v>
      </c>
      <c r="AE68" s="38">
        <v>48</v>
      </c>
      <c r="AF68" s="38">
        <v>54</v>
      </c>
      <c r="AG68" s="38">
        <v>49</v>
      </c>
      <c r="AH68" s="38" t="s">
        <v>108</v>
      </c>
      <c r="AI68" s="38" t="s">
        <v>108</v>
      </c>
      <c r="AJ68" s="38" t="s">
        <v>108</v>
      </c>
      <c r="AK68" s="38" t="s">
        <v>108</v>
      </c>
    </row>
    <row r="69" spans="1:37" x14ac:dyDescent="0.25">
      <c r="A69" s="38" t="s">
        <v>197</v>
      </c>
      <c r="B69" s="38">
        <v>70405</v>
      </c>
      <c r="C69" s="38">
        <v>69130</v>
      </c>
      <c r="D69" s="38">
        <v>66928</v>
      </c>
      <c r="E69" s="38">
        <v>62580</v>
      </c>
      <c r="F69" s="38">
        <v>63965</v>
      </c>
      <c r="G69" s="38">
        <v>66947</v>
      </c>
      <c r="H69" s="38">
        <v>68984</v>
      </c>
      <c r="I69" s="38">
        <v>65888</v>
      </c>
      <c r="J69" s="38">
        <v>59868</v>
      </c>
      <c r="K69" s="38">
        <v>60223</v>
      </c>
      <c r="L69" s="38">
        <v>59291</v>
      </c>
      <c r="M69" s="38">
        <v>57332</v>
      </c>
      <c r="N69" s="38">
        <v>61074</v>
      </c>
      <c r="O69" s="38">
        <v>62431</v>
      </c>
      <c r="P69" s="38">
        <v>61701</v>
      </c>
      <c r="Q69" s="38">
        <v>58357</v>
      </c>
      <c r="R69" s="38">
        <v>57105</v>
      </c>
      <c r="S69" s="38">
        <v>65330</v>
      </c>
      <c r="T69" s="38">
        <v>65871</v>
      </c>
      <c r="U69" s="38">
        <v>64417</v>
      </c>
      <c r="V69" s="38">
        <v>57977</v>
      </c>
      <c r="W69" s="38">
        <v>57535</v>
      </c>
      <c r="X69" s="38">
        <v>53935</v>
      </c>
      <c r="Y69" s="38">
        <v>51561</v>
      </c>
      <c r="Z69" s="38">
        <v>54259</v>
      </c>
      <c r="AA69" s="38">
        <v>49438</v>
      </c>
      <c r="AB69" s="38">
        <v>50149</v>
      </c>
      <c r="AC69" s="38">
        <v>44381</v>
      </c>
      <c r="AD69" s="38">
        <v>43051</v>
      </c>
      <c r="AE69" s="38">
        <v>50614</v>
      </c>
      <c r="AF69" s="38">
        <v>54772</v>
      </c>
      <c r="AG69" s="38">
        <v>56239</v>
      </c>
      <c r="AH69" s="38" t="s">
        <v>108</v>
      </c>
      <c r="AI69" s="38" t="s">
        <v>108</v>
      </c>
      <c r="AJ69" s="38" t="s">
        <v>108</v>
      </c>
      <c r="AK69" s="38" t="s">
        <v>108</v>
      </c>
    </row>
    <row r="70" spans="1:37" x14ac:dyDescent="0.25">
      <c r="A70" s="38" t="s">
        <v>198</v>
      </c>
      <c r="B70" s="38">
        <v>54184</v>
      </c>
      <c r="C70" s="38">
        <v>53013</v>
      </c>
      <c r="D70" s="38">
        <v>52058</v>
      </c>
      <c r="E70" s="38">
        <v>48601</v>
      </c>
      <c r="F70" s="38">
        <v>49413</v>
      </c>
      <c r="G70" s="38">
        <v>53044</v>
      </c>
      <c r="H70" s="38">
        <v>54414</v>
      </c>
      <c r="I70" s="38">
        <v>51985</v>
      </c>
      <c r="J70" s="38">
        <v>47238</v>
      </c>
      <c r="K70" s="38">
        <v>47331</v>
      </c>
      <c r="L70" s="38">
        <v>45993</v>
      </c>
      <c r="M70" s="38">
        <v>43315</v>
      </c>
      <c r="N70" s="38">
        <v>46125</v>
      </c>
      <c r="O70" s="38">
        <v>47277</v>
      </c>
      <c r="P70" s="38">
        <v>47265</v>
      </c>
      <c r="Q70" s="38">
        <v>44331</v>
      </c>
      <c r="R70" s="38">
        <v>43240</v>
      </c>
      <c r="S70" s="38">
        <v>50880</v>
      </c>
      <c r="T70" s="38">
        <v>51287</v>
      </c>
      <c r="U70" s="38">
        <v>49861</v>
      </c>
      <c r="V70" s="38">
        <v>44506</v>
      </c>
      <c r="W70" s="38">
        <v>43960</v>
      </c>
      <c r="X70" s="38">
        <v>40822</v>
      </c>
      <c r="Y70" s="38">
        <v>37787</v>
      </c>
      <c r="Z70" s="38">
        <v>39576</v>
      </c>
      <c r="AA70" s="38">
        <v>35841</v>
      </c>
      <c r="AB70" s="38">
        <v>37558</v>
      </c>
      <c r="AC70" s="38">
        <v>33023</v>
      </c>
      <c r="AD70" s="38">
        <v>31848</v>
      </c>
      <c r="AE70" s="38">
        <v>39510</v>
      </c>
      <c r="AF70" s="38">
        <v>43507</v>
      </c>
      <c r="AG70" s="38">
        <v>44984</v>
      </c>
      <c r="AH70" s="38" t="s">
        <v>108</v>
      </c>
      <c r="AI70" s="38" t="s">
        <v>108</v>
      </c>
      <c r="AJ70" s="38" t="s">
        <v>108</v>
      </c>
      <c r="AK70" s="38" t="s">
        <v>108</v>
      </c>
    </row>
    <row r="71" spans="1:37" x14ac:dyDescent="0.25">
      <c r="A71" s="38" t="s">
        <v>199</v>
      </c>
      <c r="B71" s="38">
        <v>92819</v>
      </c>
      <c r="C71" s="38">
        <v>91029</v>
      </c>
      <c r="D71" s="38">
        <v>88248</v>
      </c>
      <c r="E71" s="38">
        <v>82244</v>
      </c>
      <c r="F71" s="38">
        <v>83894</v>
      </c>
      <c r="G71" s="38">
        <v>87903</v>
      </c>
      <c r="H71" s="38">
        <v>90438</v>
      </c>
      <c r="I71" s="38">
        <v>86473</v>
      </c>
      <c r="J71" s="38">
        <v>78513</v>
      </c>
      <c r="K71" s="38">
        <v>79032</v>
      </c>
      <c r="L71" s="38">
        <v>78195</v>
      </c>
      <c r="M71" s="38">
        <v>76059</v>
      </c>
      <c r="N71" s="38">
        <v>80631</v>
      </c>
      <c r="O71" s="38">
        <v>82055</v>
      </c>
      <c r="P71" s="38">
        <v>81182</v>
      </c>
      <c r="Q71" s="38">
        <v>76343</v>
      </c>
      <c r="R71" s="38">
        <v>74782</v>
      </c>
      <c r="S71" s="38">
        <v>85659</v>
      </c>
      <c r="T71" s="38">
        <v>86250</v>
      </c>
      <c r="U71" s="38">
        <v>84290</v>
      </c>
      <c r="V71" s="38">
        <v>75684</v>
      </c>
      <c r="W71" s="38">
        <v>74815</v>
      </c>
      <c r="X71" s="38">
        <v>70452</v>
      </c>
      <c r="Y71" s="38">
        <v>67686</v>
      </c>
      <c r="Z71" s="38">
        <v>71559</v>
      </c>
      <c r="AA71" s="38">
        <v>64684</v>
      </c>
      <c r="AB71" s="38">
        <v>65797</v>
      </c>
      <c r="AC71" s="38">
        <v>57949</v>
      </c>
      <c r="AD71" s="38">
        <v>56153</v>
      </c>
      <c r="AE71" s="38">
        <v>66264</v>
      </c>
      <c r="AF71" s="38">
        <v>71881</v>
      </c>
      <c r="AG71" s="38">
        <v>73596</v>
      </c>
      <c r="AH71" s="38" t="s">
        <v>108</v>
      </c>
      <c r="AI71" s="38" t="s">
        <v>108</v>
      </c>
      <c r="AJ71" s="38" t="s">
        <v>108</v>
      </c>
      <c r="AK71" s="38" t="s">
        <v>108</v>
      </c>
    </row>
    <row r="72" spans="1:37" x14ac:dyDescent="0.25">
      <c r="A72" s="38" t="s">
        <v>200</v>
      </c>
      <c r="B72" s="38">
        <v>910</v>
      </c>
      <c r="C72" s="38">
        <v>930</v>
      </c>
      <c r="D72" s="38">
        <v>842</v>
      </c>
      <c r="E72" s="38">
        <v>754</v>
      </c>
      <c r="F72" s="38">
        <v>723</v>
      </c>
      <c r="G72" s="38">
        <v>736</v>
      </c>
      <c r="H72" s="38">
        <v>737</v>
      </c>
      <c r="I72" s="38">
        <v>709</v>
      </c>
      <c r="J72" s="38">
        <v>629</v>
      </c>
      <c r="K72" s="38">
        <v>653</v>
      </c>
      <c r="L72" s="38">
        <v>698</v>
      </c>
      <c r="M72" s="38">
        <v>718</v>
      </c>
      <c r="N72" s="38">
        <v>766</v>
      </c>
      <c r="O72" s="38">
        <v>781</v>
      </c>
      <c r="P72" s="38">
        <v>759</v>
      </c>
      <c r="Q72" s="38">
        <v>689</v>
      </c>
      <c r="R72" s="38">
        <v>613</v>
      </c>
      <c r="S72" s="38">
        <v>653</v>
      </c>
      <c r="T72" s="38">
        <v>660</v>
      </c>
      <c r="U72" s="38">
        <v>610</v>
      </c>
      <c r="V72" s="38">
        <v>557</v>
      </c>
      <c r="W72" s="38">
        <v>571</v>
      </c>
      <c r="X72" s="38">
        <v>582</v>
      </c>
      <c r="Y72" s="38">
        <v>606</v>
      </c>
      <c r="Z72" s="38">
        <v>753</v>
      </c>
      <c r="AA72" s="38">
        <v>593</v>
      </c>
      <c r="AB72" s="38">
        <v>594</v>
      </c>
      <c r="AC72" s="38">
        <v>533</v>
      </c>
      <c r="AD72" s="38">
        <v>482</v>
      </c>
      <c r="AE72" s="38">
        <v>530</v>
      </c>
      <c r="AF72" s="38">
        <v>574</v>
      </c>
      <c r="AG72" s="38">
        <v>602</v>
      </c>
      <c r="AH72" s="38" t="s">
        <v>108</v>
      </c>
      <c r="AI72" s="38" t="s">
        <v>108</v>
      </c>
      <c r="AJ72" s="38" t="s">
        <v>108</v>
      </c>
      <c r="AK72" s="38" t="s">
        <v>108</v>
      </c>
    </row>
    <row r="73" spans="1:37" x14ac:dyDescent="0.25">
      <c r="A73" s="38" t="s">
        <v>149</v>
      </c>
      <c r="B73" s="38">
        <v>930</v>
      </c>
      <c r="C73" s="38">
        <v>871</v>
      </c>
      <c r="D73" s="38">
        <v>772</v>
      </c>
      <c r="E73" s="38">
        <v>671</v>
      </c>
      <c r="F73" s="38">
        <v>666</v>
      </c>
      <c r="G73" s="38">
        <v>710</v>
      </c>
      <c r="H73" s="38">
        <v>751</v>
      </c>
      <c r="I73" s="38">
        <v>687</v>
      </c>
      <c r="J73" s="38">
        <v>645</v>
      </c>
      <c r="K73" s="38">
        <v>637</v>
      </c>
      <c r="L73" s="38">
        <v>639</v>
      </c>
      <c r="M73" s="38">
        <v>654</v>
      </c>
      <c r="N73" s="38">
        <v>708</v>
      </c>
      <c r="O73" s="38">
        <v>670</v>
      </c>
      <c r="P73" s="38">
        <v>650</v>
      </c>
      <c r="Q73" s="38">
        <v>603</v>
      </c>
      <c r="R73" s="38">
        <v>565</v>
      </c>
      <c r="S73" s="38">
        <v>657</v>
      </c>
      <c r="T73" s="38">
        <v>658</v>
      </c>
      <c r="U73" s="38">
        <v>634</v>
      </c>
      <c r="V73" s="38">
        <v>563</v>
      </c>
      <c r="W73" s="38">
        <v>590</v>
      </c>
      <c r="X73" s="38">
        <v>586</v>
      </c>
      <c r="Y73" s="38">
        <v>590</v>
      </c>
      <c r="Z73" s="38">
        <v>886</v>
      </c>
      <c r="AA73" s="38">
        <v>705</v>
      </c>
      <c r="AB73" s="38">
        <v>659</v>
      </c>
      <c r="AC73" s="38">
        <v>546</v>
      </c>
      <c r="AD73" s="38">
        <v>506</v>
      </c>
      <c r="AE73" s="38">
        <v>598</v>
      </c>
      <c r="AF73" s="38">
        <v>657</v>
      </c>
      <c r="AG73" s="38">
        <v>702</v>
      </c>
      <c r="AH73" s="38" t="s">
        <v>108</v>
      </c>
      <c r="AI73" s="38" t="s">
        <v>108</v>
      </c>
      <c r="AJ73" s="38" t="s">
        <v>108</v>
      </c>
      <c r="AK73" s="38" t="s">
        <v>108</v>
      </c>
    </row>
    <row r="74" spans="1:37" x14ac:dyDescent="0.25">
      <c r="A74" s="38" t="s">
        <v>201</v>
      </c>
      <c r="B74" s="38">
        <v>3666</v>
      </c>
      <c r="C74" s="38">
        <v>3626</v>
      </c>
      <c r="D74" s="38">
        <v>3540</v>
      </c>
      <c r="E74" s="38">
        <v>3285</v>
      </c>
      <c r="F74" s="38">
        <v>3484</v>
      </c>
      <c r="G74" s="38">
        <v>3352</v>
      </c>
      <c r="H74" s="38">
        <v>3483</v>
      </c>
      <c r="I74" s="38">
        <v>3461</v>
      </c>
      <c r="J74" s="38">
        <v>2969</v>
      </c>
      <c r="K74" s="38">
        <v>3041</v>
      </c>
      <c r="L74" s="38">
        <v>3091</v>
      </c>
      <c r="M74" s="38">
        <v>2911</v>
      </c>
      <c r="N74" s="38">
        <v>3057</v>
      </c>
      <c r="O74" s="38">
        <v>3127</v>
      </c>
      <c r="P74" s="38">
        <v>3124</v>
      </c>
      <c r="Q74" s="38">
        <v>2928</v>
      </c>
      <c r="R74" s="38">
        <v>2736</v>
      </c>
      <c r="S74" s="38">
        <v>3115</v>
      </c>
      <c r="T74" s="38">
        <v>3143</v>
      </c>
      <c r="U74" s="38">
        <v>3089</v>
      </c>
      <c r="V74" s="38">
        <v>2729</v>
      </c>
      <c r="W74" s="38">
        <v>2774</v>
      </c>
      <c r="X74" s="38">
        <v>2700</v>
      </c>
      <c r="Y74" s="38">
        <v>2661</v>
      </c>
      <c r="Z74" s="38">
        <v>2711</v>
      </c>
      <c r="AA74" s="38">
        <v>2372</v>
      </c>
      <c r="AB74" s="38">
        <v>2460</v>
      </c>
      <c r="AC74" s="38">
        <v>2165</v>
      </c>
      <c r="AD74" s="38">
        <v>2006</v>
      </c>
      <c r="AE74" s="38">
        <v>2366</v>
      </c>
      <c r="AF74" s="38">
        <v>2629</v>
      </c>
      <c r="AG74" s="38">
        <v>2744</v>
      </c>
      <c r="AH74" s="38" t="s">
        <v>108</v>
      </c>
      <c r="AI74" s="38" t="s">
        <v>108</v>
      </c>
      <c r="AJ74" s="38" t="s">
        <v>108</v>
      </c>
      <c r="AK74" s="38" t="s">
        <v>108</v>
      </c>
    </row>
    <row r="75" spans="1:37" x14ac:dyDescent="0.25">
      <c r="A75" s="38" t="s">
        <v>202</v>
      </c>
      <c r="B75" s="38">
        <v>4276</v>
      </c>
      <c r="C75" s="38">
        <v>4148</v>
      </c>
      <c r="D75" s="38">
        <v>4088</v>
      </c>
      <c r="E75" s="38">
        <v>3765</v>
      </c>
      <c r="F75" s="38">
        <v>3827</v>
      </c>
      <c r="G75" s="38">
        <v>4025</v>
      </c>
      <c r="H75" s="38">
        <v>4144</v>
      </c>
      <c r="I75" s="38">
        <v>3996</v>
      </c>
      <c r="J75" s="38">
        <v>3447</v>
      </c>
      <c r="K75" s="38">
        <v>3544</v>
      </c>
      <c r="L75" s="38">
        <v>3517</v>
      </c>
      <c r="M75" s="38">
        <v>3441</v>
      </c>
      <c r="N75" s="38">
        <v>3510</v>
      </c>
      <c r="O75" s="38">
        <v>3555</v>
      </c>
      <c r="P75" s="38">
        <v>3567</v>
      </c>
      <c r="Q75" s="38">
        <v>3273</v>
      </c>
      <c r="R75" s="38">
        <v>3217</v>
      </c>
      <c r="S75" s="38">
        <v>3770</v>
      </c>
      <c r="T75" s="38">
        <v>3859</v>
      </c>
      <c r="U75" s="38">
        <v>3839</v>
      </c>
      <c r="V75" s="38">
        <v>3306</v>
      </c>
      <c r="W75" s="38">
        <v>3264</v>
      </c>
      <c r="X75" s="38">
        <v>3072</v>
      </c>
      <c r="Y75" s="38">
        <v>2907</v>
      </c>
      <c r="Z75" s="38">
        <v>3266</v>
      </c>
      <c r="AA75" s="38">
        <v>2795</v>
      </c>
      <c r="AB75" s="38">
        <v>2917</v>
      </c>
      <c r="AC75" s="38">
        <v>2466</v>
      </c>
      <c r="AD75" s="38">
        <v>2446</v>
      </c>
      <c r="AE75" s="38">
        <v>3005</v>
      </c>
      <c r="AF75" s="38">
        <v>3305</v>
      </c>
      <c r="AG75" s="38">
        <v>3438</v>
      </c>
      <c r="AH75" s="38" t="s">
        <v>108</v>
      </c>
      <c r="AI75" s="38" t="s">
        <v>108</v>
      </c>
      <c r="AJ75" s="38" t="s">
        <v>108</v>
      </c>
      <c r="AK75" s="38" t="s">
        <v>108</v>
      </c>
    </row>
    <row r="76" spans="1:37" x14ac:dyDescent="0.25">
      <c r="A76" s="38" t="s">
        <v>203</v>
      </c>
      <c r="B76" s="38">
        <v>4962</v>
      </c>
      <c r="C76" s="38">
        <v>4817</v>
      </c>
      <c r="D76" s="38">
        <v>4748</v>
      </c>
      <c r="E76" s="38">
        <v>4349</v>
      </c>
      <c r="F76" s="38">
        <v>4428</v>
      </c>
      <c r="G76" s="38">
        <v>4695</v>
      </c>
      <c r="H76" s="38">
        <v>4861</v>
      </c>
      <c r="I76" s="38">
        <v>4641</v>
      </c>
      <c r="J76" s="38">
        <v>4038</v>
      </c>
      <c r="K76" s="38">
        <v>4160</v>
      </c>
      <c r="L76" s="38">
        <v>4097</v>
      </c>
      <c r="M76" s="38">
        <v>4010</v>
      </c>
      <c r="N76" s="38">
        <v>4074</v>
      </c>
      <c r="O76" s="38">
        <v>4128</v>
      </c>
      <c r="P76" s="38">
        <v>4155</v>
      </c>
      <c r="Q76" s="38">
        <v>3808</v>
      </c>
      <c r="R76" s="38">
        <v>3746</v>
      </c>
      <c r="S76" s="38">
        <v>4411</v>
      </c>
      <c r="T76" s="38">
        <v>4519</v>
      </c>
      <c r="U76" s="38">
        <v>4449</v>
      </c>
      <c r="V76" s="38">
        <v>3838</v>
      </c>
      <c r="W76" s="38">
        <v>3781</v>
      </c>
      <c r="X76" s="38">
        <v>3538</v>
      </c>
      <c r="Y76" s="38">
        <v>3362</v>
      </c>
      <c r="Z76" s="38">
        <v>3802</v>
      </c>
      <c r="AA76" s="38">
        <v>3283</v>
      </c>
      <c r="AB76" s="38">
        <v>3446</v>
      </c>
      <c r="AC76" s="38">
        <v>2931</v>
      </c>
      <c r="AD76" s="38">
        <v>2873</v>
      </c>
      <c r="AE76" s="38">
        <v>3544</v>
      </c>
      <c r="AF76" s="38">
        <v>3901</v>
      </c>
      <c r="AG76" s="38">
        <v>4046</v>
      </c>
      <c r="AH76" s="38" t="s">
        <v>108</v>
      </c>
      <c r="AI76" s="38" t="s">
        <v>108</v>
      </c>
      <c r="AJ76" s="38" t="s">
        <v>108</v>
      </c>
      <c r="AK76" s="38" t="s">
        <v>108</v>
      </c>
    </row>
    <row r="77" spans="1:37" x14ac:dyDescent="0.25">
      <c r="A77" s="38" t="s">
        <v>204</v>
      </c>
      <c r="B77" s="38">
        <v>686</v>
      </c>
      <c r="C77" s="38">
        <v>669</v>
      </c>
      <c r="D77" s="38">
        <v>660</v>
      </c>
      <c r="E77" s="38">
        <v>584</v>
      </c>
      <c r="F77" s="38">
        <v>601</v>
      </c>
      <c r="G77" s="38">
        <v>670</v>
      </c>
      <c r="H77" s="38">
        <v>717</v>
      </c>
      <c r="I77" s="38">
        <v>645</v>
      </c>
      <c r="J77" s="38">
        <v>591</v>
      </c>
      <c r="K77" s="38">
        <v>616</v>
      </c>
      <c r="L77" s="38">
        <v>580</v>
      </c>
      <c r="M77" s="38">
        <v>569</v>
      </c>
      <c r="N77" s="38">
        <v>564</v>
      </c>
      <c r="O77" s="38">
        <v>573</v>
      </c>
      <c r="P77" s="38">
        <v>588</v>
      </c>
      <c r="Q77" s="38">
        <v>535</v>
      </c>
      <c r="R77" s="38">
        <v>529</v>
      </c>
      <c r="S77" s="38">
        <v>641</v>
      </c>
      <c r="T77" s="38">
        <v>660</v>
      </c>
      <c r="U77" s="38">
        <v>610</v>
      </c>
      <c r="V77" s="38">
        <v>532</v>
      </c>
      <c r="W77" s="38">
        <v>517</v>
      </c>
      <c r="X77" s="38">
        <v>466</v>
      </c>
      <c r="Y77" s="38">
        <v>455</v>
      </c>
      <c r="Z77" s="38">
        <v>536</v>
      </c>
      <c r="AA77" s="38">
        <v>488</v>
      </c>
      <c r="AB77" s="38">
        <v>529</v>
      </c>
      <c r="AC77" s="38">
        <v>465</v>
      </c>
      <c r="AD77" s="38">
        <v>427</v>
      </c>
      <c r="AE77" s="38">
        <v>539</v>
      </c>
      <c r="AF77" s="38">
        <v>596</v>
      </c>
      <c r="AG77" s="38">
        <v>608</v>
      </c>
      <c r="AH77" s="38" t="s">
        <v>108</v>
      </c>
      <c r="AI77" s="38" t="s">
        <v>108</v>
      </c>
      <c r="AJ77" s="38" t="s">
        <v>108</v>
      </c>
      <c r="AK77" s="38" t="s">
        <v>108</v>
      </c>
    </row>
    <row r="78" spans="1:37" x14ac:dyDescent="0.25">
      <c r="A78" s="38" t="s">
        <v>205</v>
      </c>
      <c r="B78" s="38">
        <v>12439</v>
      </c>
      <c r="C78" s="38">
        <v>12130</v>
      </c>
      <c r="D78" s="38">
        <v>11924</v>
      </c>
      <c r="E78" s="38">
        <v>10894</v>
      </c>
      <c r="F78" s="38">
        <v>11002</v>
      </c>
      <c r="G78" s="38">
        <v>11672</v>
      </c>
      <c r="H78" s="38">
        <v>11995</v>
      </c>
      <c r="I78" s="38">
        <v>11547</v>
      </c>
      <c r="J78" s="38">
        <v>10190</v>
      </c>
      <c r="K78" s="38">
        <v>10339</v>
      </c>
      <c r="L78" s="38">
        <v>10361</v>
      </c>
      <c r="M78" s="38">
        <v>10175</v>
      </c>
      <c r="N78" s="38">
        <v>10526</v>
      </c>
      <c r="O78" s="38">
        <v>10537</v>
      </c>
      <c r="P78" s="38">
        <v>10564</v>
      </c>
      <c r="Q78" s="38">
        <v>9712</v>
      </c>
      <c r="R78" s="38">
        <v>9508</v>
      </c>
      <c r="S78" s="38">
        <v>11185</v>
      </c>
      <c r="T78" s="38">
        <v>11318</v>
      </c>
      <c r="U78" s="38">
        <v>10944</v>
      </c>
      <c r="V78" s="38">
        <v>9599</v>
      </c>
      <c r="W78" s="38">
        <v>9376</v>
      </c>
      <c r="X78" s="38">
        <v>8895</v>
      </c>
      <c r="Y78" s="38">
        <v>8558</v>
      </c>
      <c r="Z78" s="38">
        <v>9287</v>
      </c>
      <c r="AA78" s="38">
        <v>8019</v>
      </c>
      <c r="AB78" s="38">
        <v>8491</v>
      </c>
      <c r="AC78" s="38">
        <v>7309</v>
      </c>
      <c r="AD78" s="38">
        <v>7025</v>
      </c>
      <c r="AE78" s="38">
        <v>8727</v>
      </c>
      <c r="AF78" s="38">
        <v>9694</v>
      </c>
      <c r="AG78" s="38">
        <v>9919</v>
      </c>
      <c r="AH78" s="38" t="s">
        <v>108</v>
      </c>
      <c r="AI78" s="38" t="s">
        <v>108</v>
      </c>
      <c r="AJ78" s="38" t="s">
        <v>108</v>
      </c>
      <c r="AK78" s="38" t="s">
        <v>108</v>
      </c>
    </row>
    <row r="79" spans="1:37" x14ac:dyDescent="0.25">
      <c r="A79" s="38" t="s">
        <v>206</v>
      </c>
      <c r="B79" s="38">
        <v>66</v>
      </c>
      <c r="C79" s="38">
        <v>61</v>
      </c>
      <c r="D79" s="38">
        <v>61</v>
      </c>
      <c r="E79" s="38">
        <v>58</v>
      </c>
      <c r="F79" s="38">
        <v>55</v>
      </c>
      <c r="G79" s="38">
        <v>57</v>
      </c>
      <c r="H79" s="38">
        <v>57</v>
      </c>
      <c r="I79" s="38">
        <v>50</v>
      </c>
      <c r="J79" s="38">
        <v>45</v>
      </c>
      <c r="K79" s="38">
        <v>45</v>
      </c>
      <c r="L79" s="38">
        <v>46</v>
      </c>
      <c r="M79" s="38">
        <v>48</v>
      </c>
      <c r="N79" s="38">
        <v>51</v>
      </c>
      <c r="O79" s="38">
        <v>44</v>
      </c>
      <c r="P79" s="38">
        <v>46</v>
      </c>
      <c r="Q79" s="38">
        <v>43</v>
      </c>
      <c r="R79" s="38">
        <v>36</v>
      </c>
      <c r="S79" s="38">
        <v>42</v>
      </c>
      <c r="T79" s="38">
        <v>39</v>
      </c>
      <c r="U79" s="38">
        <v>35</v>
      </c>
      <c r="V79" s="38">
        <v>36</v>
      </c>
      <c r="W79" s="38">
        <v>40</v>
      </c>
      <c r="X79" s="38">
        <v>36</v>
      </c>
      <c r="Y79" s="38">
        <v>42</v>
      </c>
      <c r="Z79" s="38">
        <v>47</v>
      </c>
      <c r="AA79" s="38">
        <v>40</v>
      </c>
      <c r="AB79" s="38">
        <v>44</v>
      </c>
      <c r="AC79" s="38">
        <v>41</v>
      </c>
      <c r="AD79" s="38">
        <v>34</v>
      </c>
      <c r="AE79" s="38">
        <v>41</v>
      </c>
      <c r="AF79" s="38">
        <v>43</v>
      </c>
      <c r="AG79" s="38">
        <v>48</v>
      </c>
      <c r="AH79" s="38" t="s">
        <v>108</v>
      </c>
      <c r="AI79" s="38" t="s">
        <v>108</v>
      </c>
      <c r="AJ79" s="38" t="s">
        <v>108</v>
      </c>
      <c r="AK79" s="38" t="s">
        <v>108</v>
      </c>
    </row>
    <row r="80" spans="1:37" x14ac:dyDescent="0.25">
      <c r="A80" s="38" t="s">
        <v>207</v>
      </c>
      <c r="B80" s="38">
        <v>1978</v>
      </c>
      <c r="C80" s="38">
        <v>2000</v>
      </c>
      <c r="D80" s="38">
        <v>1939</v>
      </c>
      <c r="E80" s="38">
        <v>1813</v>
      </c>
      <c r="F80" s="38">
        <v>1788</v>
      </c>
      <c r="G80" s="38">
        <v>1897</v>
      </c>
      <c r="H80" s="38">
        <v>1919</v>
      </c>
      <c r="I80" s="38">
        <v>1873</v>
      </c>
      <c r="J80" s="38">
        <v>1642</v>
      </c>
      <c r="K80" s="38">
        <v>1684</v>
      </c>
      <c r="L80" s="38">
        <v>1682</v>
      </c>
      <c r="M80" s="38">
        <v>1581</v>
      </c>
      <c r="N80" s="38">
        <v>1646</v>
      </c>
      <c r="O80" s="38">
        <v>1695</v>
      </c>
      <c r="P80" s="38">
        <v>1703</v>
      </c>
      <c r="Q80" s="38">
        <v>1628</v>
      </c>
      <c r="R80" s="38">
        <v>1544</v>
      </c>
      <c r="S80" s="38">
        <v>1837</v>
      </c>
      <c r="T80" s="38">
        <v>1800</v>
      </c>
      <c r="U80" s="38">
        <v>1726</v>
      </c>
      <c r="V80" s="38">
        <v>1582</v>
      </c>
      <c r="W80" s="38">
        <v>1593</v>
      </c>
      <c r="X80" s="38">
        <v>1536</v>
      </c>
      <c r="Y80" s="38">
        <v>1448</v>
      </c>
      <c r="Z80" s="38">
        <v>1552</v>
      </c>
      <c r="AA80" s="38">
        <v>1373</v>
      </c>
      <c r="AB80" s="38">
        <v>1425</v>
      </c>
      <c r="AC80" s="38">
        <v>1270</v>
      </c>
      <c r="AD80" s="38">
        <v>1215</v>
      </c>
      <c r="AE80" s="38">
        <v>1449</v>
      </c>
      <c r="AF80" s="38">
        <v>1589</v>
      </c>
      <c r="AG80" s="38">
        <v>1641</v>
      </c>
      <c r="AH80" s="38" t="s">
        <v>108</v>
      </c>
      <c r="AI80" s="38" t="s">
        <v>108</v>
      </c>
      <c r="AJ80" s="38" t="s">
        <v>108</v>
      </c>
      <c r="AK80" s="38" t="s">
        <v>108</v>
      </c>
    </row>
    <row r="81" spans="1:37" x14ac:dyDescent="0.25">
      <c r="A81" s="38" t="s">
        <v>208</v>
      </c>
      <c r="B81" s="38">
        <v>847</v>
      </c>
      <c r="C81" s="38">
        <v>847</v>
      </c>
      <c r="D81" s="38">
        <v>791</v>
      </c>
      <c r="E81" s="38">
        <v>707</v>
      </c>
      <c r="F81" s="38">
        <v>691</v>
      </c>
      <c r="G81" s="38">
        <v>751</v>
      </c>
      <c r="H81" s="38">
        <v>740</v>
      </c>
      <c r="I81" s="38">
        <v>701</v>
      </c>
      <c r="J81" s="38">
        <v>619</v>
      </c>
      <c r="K81" s="38">
        <v>630</v>
      </c>
      <c r="L81" s="38">
        <v>726</v>
      </c>
      <c r="M81" s="38">
        <v>691</v>
      </c>
      <c r="N81" s="38">
        <v>770</v>
      </c>
      <c r="O81" s="38">
        <v>755</v>
      </c>
      <c r="P81" s="38">
        <v>727</v>
      </c>
      <c r="Q81" s="38">
        <v>640</v>
      </c>
      <c r="R81" s="38">
        <v>619</v>
      </c>
      <c r="S81" s="38">
        <v>711</v>
      </c>
      <c r="T81" s="38">
        <v>709</v>
      </c>
      <c r="U81" s="38">
        <v>722</v>
      </c>
      <c r="V81" s="38">
        <v>621</v>
      </c>
      <c r="W81" s="38">
        <v>629</v>
      </c>
      <c r="X81" s="38">
        <v>600</v>
      </c>
      <c r="Y81" s="38">
        <v>569</v>
      </c>
      <c r="Z81" s="38">
        <v>721</v>
      </c>
      <c r="AA81" s="38">
        <v>559</v>
      </c>
      <c r="AB81" s="38">
        <v>561</v>
      </c>
      <c r="AC81" s="38">
        <v>468</v>
      </c>
      <c r="AD81" s="38">
        <v>443</v>
      </c>
      <c r="AE81" s="38">
        <v>554</v>
      </c>
      <c r="AF81" s="38">
        <v>590</v>
      </c>
      <c r="AG81" s="38">
        <v>636</v>
      </c>
      <c r="AH81" s="38" t="s">
        <v>108</v>
      </c>
      <c r="AI81" s="38" t="s">
        <v>108</v>
      </c>
      <c r="AJ81" s="38" t="s">
        <v>108</v>
      </c>
      <c r="AK81" s="38" t="s">
        <v>108</v>
      </c>
    </row>
    <row r="82" spans="1:37" x14ac:dyDescent="0.25">
      <c r="A82" s="38" t="s">
        <v>209</v>
      </c>
      <c r="B82" s="38">
        <v>1329</v>
      </c>
      <c r="C82" s="38">
        <v>1308</v>
      </c>
      <c r="D82" s="38">
        <v>1284</v>
      </c>
      <c r="E82" s="38">
        <v>1179</v>
      </c>
      <c r="F82" s="38">
        <v>1213</v>
      </c>
      <c r="G82" s="38">
        <v>1289</v>
      </c>
      <c r="H82" s="38">
        <v>1374</v>
      </c>
      <c r="I82" s="38">
        <v>1281</v>
      </c>
      <c r="J82" s="38">
        <v>1168</v>
      </c>
      <c r="K82" s="38">
        <v>1172</v>
      </c>
      <c r="L82" s="38">
        <v>1136</v>
      </c>
      <c r="M82" s="38">
        <v>1029</v>
      </c>
      <c r="N82" s="38">
        <v>1123</v>
      </c>
      <c r="O82" s="38">
        <v>1142</v>
      </c>
      <c r="P82" s="38">
        <v>1174</v>
      </c>
      <c r="Q82" s="38">
        <v>1150</v>
      </c>
      <c r="R82" s="38">
        <v>1105</v>
      </c>
      <c r="S82" s="38">
        <v>1308</v>
      </c>
      <c r="T82" s="38">
        <v>1295</v>
      </c>
      <c r="U82" s="38">
        <v>1242</v>
      </c>
      <c r="V82" s="38">
        <v>1122</v>
      </c>
      <c r="W82" s="38">
        <v>1119</v>
      </c>
      <c r="X82" s="38">
        <v>1008</v>
      </c>
      <c r="Y82" s="38">
        <v>947</v>
      </c>
      <c r="Z82" s="38">
        <v>1001</v>
      </c>
      <c r="AA82" s="38">
        <v>932</v>
      </c>
      <c r="AB82" s="38">
        <v>966</v>
      </c>
      <c r="AC82" s="38">
        <v>841</v>
      </c>
      <c r="AD82" s="38">
        <v>836</v>
      </c>
      <c r="AE82" s="38">
        <v>1040</v>
      </c>
      <c r="AF82" s="38">
        <v>1122</v>
      </c>
      <c r="AG82" s="38">
        <v>1189</v>
      </c>
      <c r="AH82" s="38" t="s">
        <v>108</v>
      </c>
      <c r="AI82" s="38" t="s">
        <v>108</v>
      </c>
      <c r="AJ82" s="38" t="s">
        <v>108</v>
      </c>
      <c r="AK82" s="38" t="s">
        <v>108</v>
      </c>
    </row>
    <row r="83" spans="1:37" x14ac:dyDescent="0.25">
      <c r="A83" s="38" t="s">
        <v>210</v>
      </c>
      <c r="B83" s="38">
        <v>719</v>
      </c>
      <c r="C83" s="38">
        <v>697</v>
      </c>
      <c r="D83" s="38">
        <v>665</v>
      </c>
      <c r="E83" s="38">
        <v>612</v>
      </c>
      <c r="F83" s="38">
        <v>616</v>
      </c>
      <c r="G83" s="38">
        <v>667</v>
      </c>
      <c r="H83" s="38">
        <v>656</v>
      </c>
      <c r="I83" s="38">
        <v>629</v>
      </c>
      <c r="J83" s="38">
        <v>592</v>
      </c>
      <c r="K83" s="38">
        <v>585</v>
      </c>
      <c r="L83" s="38">
        <v>615</v>
      </c>
      <c r="M83" s="38">
        <v>625</v>
      </c>
      <c r="N83" s="38">
        <v>668</v>
      </c>
      <c r="O83" s="38">
        <v>651</v>
      </c>
      <c r="P83" s="38">
        <v>649</v>
      </c>
      <c r="Q83" s="38">
        <v>554</v>
      </c>
      <c r="R83" s="38">
        <v>530</v>
      </c>
      <c r="S83" s="38">
        <v>620</v>
      </c>
      <c r="T83" s="38">
        <v>610</v>
      </c>
      <c r="U83" s="38">
        <v>586</v>
      </c>
      <c r="V83" s="38">
        <v>525</v>
      </c>
      <c r="W83" s="38">
        <v>556</v>
      </c>
      <c r="X83" s="38">
        <v>532</v>
      </c>
      <c r="Y83" s="38">
        <v>541</v>
      </c>
      <c r="Z83" s="38">
        <v>566</v>
      </c>
      <c r="AA83" s="38">
        <v>483</v>
      </c>
      <c r="AB83" s="38">
        <v>482</v>
      </c>
      <c r="AC83" s="38">
        <v>435</v>
      </c>
      <c r="AD83" s="38">
        <v>403</v>
      </c>
      <c r="AE83" s="38">
        <v>490</v>
      </c>
      <c r="AF83" s="38">
        <v>534</v>
      </c>
      <c r="AG83" s="38">
        <v>523</v>
      </c>
      <c r="AH83" s="38" t="s">
        <v>108</v>
      </c>
      <c r="AI83" s="38" t="s">
        <v>108</v>
      </c>
      <c r="AJ83" s="38" t="s">
        <v>108</v>
      </c>
      <c r="AK83" s="38" t="s">
        <v>108</v>
      </c>
    </row>
    <row r="84" spans="1:37" x14ac:dyDescent="0.25">
      <c r="A84" s="38" t="s">
        <v>211</v>
      </c>
      <c r="B84" s="38">
        <v>68</v>
      </c>
      <c r="C84" s="38">
        <v>59</v>
      </c>
      <c r="D84" s="38">
        <v>66</v>
      </c>
      <c r="E84" s="38">
        <v>73</v>
      </c>
      <c r="F84" s="38">
        <v>81</v>
      </c>
      <c r="G84" s="38">
        <v>76</v>
      </c>
      <c r="H84" s="38">
        <v>83</v>
      </c>
      <c r="I84" s="38">
        <v>62</v>
      </c>
      <c r="J84" s="38">
        <v>51</v>
      </c>
      <c r="K84" s="38">
        <v>52</v>
      </c>
      <c r="L84" s="38">
        <v>54</v>
      </c>
      <c r="M84" s="38">
        <v>48</v>
      </c>
      <c r="N84" s="38">
        <v>54</v>
      </c>
      <c r="O84" s="38">
        <v>64</v>
      </c>
      <c r="P84" s="38">
        <v>62</v>
      </c>
      <c r="Q84" s="38">
        <v>61</v>
      </c>
      <c r="R84" s="38">
        <v>68</v>
      </c>
      <c r="S84" s="38">
        <v>81</v>
      </c>
      <c r="T84" s="38">
        <v>76</v>
      </c>
      <c r="U84" s="38">
        <v>78</v>
      </c>
      <c r="V84" s="38">
        <v>68</v>
      </c>
      <c r="W84" s="38">
        <v>66</v>
      </c>
      <c r="X84" s="38">
        <v>54</v>
      </c>
      <c r="Y84" s="38">
        <v>49</v>
      </c>
      <c r="Z84" s="38">
        <v>48</v>
      </c>
      <c r="AA84" s="38">
        <v>39</v>
      </c>
      <c r="AB84" s="38">
        <v>37</v>
      </c>
      <c r="AC84" s="38">
        <v>30</v>
      </c>
      <c r="AD84" s="38">
        <v>38</v>
      </c>
      <c r="AE84" s="38">
        <v>56</v>
      </c>
      <c r="AF84" s="38">
        <v>58</v>
      </c>
      <c r="AG84" s="38">
        <v>65</v>
      </c>
      <c r="AH84" s="38" t="s">
        <v>108</v>
      </c>
      <c r="AI84" s="38" t="s">
        <v>108</v>
      </c>
      <c r="AJ84" s="38" t="s">
        <v>108</v>
      </c>
      <c r="AK84" s="38" t="s">
        <v>108</v>
      </c>
    </row>
    <row r="85" spans="1:37" x14ac:dyDescent="0.25">
      <c r="A85" s="38" t="s">
        <v>212</v>
      </c>
      <c r="B85" s="38">
        <v>721</v>
      </c>
      <c r="C85" s="38">
        <v>694</v>
      </c>
      <c r="D85" s="38">
        <v>693</v>
      </c>
      <c r="E85" s="38">
        <v>644</v>
      </c>
      <c r="F85" s="38">
        <v>669</v>
      </c>
      <c r="G85" s="38">
        <v>723</v>
      </c>
      <c r="H85" s="38">
        <v>711</v>
      </c>
      <c r="I85" s="38">
        <v>655</v>
      </c>
      <c r="J85" s="38">
        <v>618</v>
      </c>
      <c r="K85" s="38">
        <v>602</v>
      </c>
      <c r="L85" s="38">
        <v>603</v>
      </c>
      <c r="M85" s="38">
        <v>587</v>
      </c>
      <c r="N85" s="38">
        <v>621</v>
      </c>
      <c r="O85" s="38">
        <v>640</v>
      </c>
      <c r="P85" s="38">
        <v>668</v>
      </c>
      <c r="Q85" s="38">
        <v>583</v>
      </c>
      <c r="R85" s="38">
        <v>563</v>
      </c>
      <c r="S85" s="38">
        <v>699</v>
      </c>
      <c r="T85" s="38">
        <v>673</v>
      </c>
      <c r="U85" s="38">
        <v>671</v>
      </c>
      <c r="V85" s="38">
        <v>576</v>
      </c>
      <c r="W85" s="38">
        <v>561</v>
      </c>
      <c r="X85" s="38">
        <v>530</v>
      </c>
      <c r="Y85" s="38">
        <v>481</v>
      </c>
      <c r="Z85" s="38">
        <v>525</v>
      </c>
      <c r="AA85" s="38">
        <v>466</v>
      </c>
      <c r="AB85" s="38">
        <v>478</v>
      </c>
      <c r="AC85" s="38">
        <v>429</v>
      </c>
      <c r="AD85" s="38">
        <v>421</v>
      </c>
      <c r="AE85" s="38">
        <v>549</v>
      </c>
      <c r="AF85" s="38">
        <v>582</v>
      </c>
      <c r="AG85" s="38">
        <v>613</v>
      </c>
      <c r="AH85" s="38" t="s">
        <v>108</v>
      </c>
      <c r="AI85" s="38" t="s">
        <v>108</v>
      </c>
      <c r="AJ85" s="38" t="s">
        <v>108</v>
      </c>
      <c r="AK85" s="38" t="s">
        <v>108</v>
      </c>
    </row>
    <row r="86" spans="1:37" x14ac:dyDescent="0.25">
      <c r="A86" s="38" t="s">
        <v>213</v>
      </c>
      <c r="B86" s="38">
        <v>653</v>
      </c>
      <c r="C86" s="38">
        <v>635</v>
      </c>
      <c r="D86" s="38">
        <v>627</v>
      </c>
      <c r="E86" s="38">
        <v>571</v>
      </c>
      <c r="F86" s="38">
        <v>588</v>
      </c>
      <c r="G86" s="38">
        <v>647</v>
      </c>
      <c r="H86" s="38">
        <v>628</v>
      </c>
      <c r="I86" s="38">
        <v>593</v>
      </c>
      <c r="J86" s="38">
        <v>567</v>
      </c>
      <c r="K86" s="38">
        <v>550</v>
      </c>
      <c r="L86" s="38">
        <v>549</v>
      </c>
      <c r="M86" s="38">
        <v>539</v>
      </c>
      <c r="N86" s="38">
        <v>567</v>
      </c>
      <c r="O86" s="38">
        <v>576</v>
      </c>
      <c r="P86" s="38">
        <v>606</v>
      </c>
      <c r="Q86" s="38">
        <v>522</v>
      </c>
      <c r="R86" s="38">
        <v>495</v>
      </c>
      <c r="S86" s="38">
        <v>618</v>
      </c>
      <c r="T86" s="38">
        <v>597</v>
      </c>
      <c r="U86" s="38">
        <v>593</v>
      </c>
      <c r="V86" s="38">
        <v>508</v>
      </c>
      <c r="W86" s="38">
        <v>495</v>
      </c>
      <c r="X86" s="38">
        <v>476</v>
      </c>
      <c r="Y86" s="38">
        <v>432</v>
      </c>
      <c r="Z86" s="38">
        <v>477</v>
      </c>
      <c r="AA86" s="38">
        <v>427</v>
      </c>
      <c r="AB86" s="38">
        <v>441</v>
      </c>
      <c r="AC86" s="38">
        <v>399</v>
      </c>
      <c r="AD86" s="38">
        <v>383</v>
      </c>
      <c r="AE86" s="38">
        <v>493</v>
      </c>
      <c r="AF86" s="38">
        <v>524</v>
      </c>
      <c r="AG86" s="38">
        <v>548</v>
      </c>
      <c r="AH86" s="38" t="s">
        <v>108</v>
      </c>
      <c r="AI86" s="38" t="s">
        <v>108</v>
      </c>
      <c r="AJ86" s="38" t="s">
        <v>108</v>
      </c>
      <c r="AK86" s="38" t="s">
        <v>108</v>
      </c>
    </row>
    <row r="87" spans="1:37" x14ac:dyDescent="0.25">
      <c r="A87" s="38" t="s">
        <v>150</v>
      </c>
      <c r="B87" s="38">
        <v>2806</v>
      </c>
      <c r="C87" s="38">
        <v>2711</v>
      </c>
      <c r="D87" s="38">
        <v>2524</v>
      </c>
      <c r="E87" s="38">
        <v>2172</v>
      </c>
      <c r="F87" s="38">
        <v>2122</v>
      </c>
      <c r="G87" s="38">
        <v>2187</v>
      </c>
      <c r="H87" s="38">
        <v>2295</v>
      </c>
      <c r="I87" s="38">
        <v>2065</v>
      </c>
      <c r="J87" s="38">
        <v>1822</v>
      </c>
      <c r="K87" s="38">
        <v>1881</v>
      </c>
      <c r="L87" s="38">
        <v>2066</v>
      </c>
      <c r="M87" s="38">
        <v>2246</v>
      </c>
      <c r="N87" s="38">
        <v>2339</v>
      </c>
      <c r="O87" s="38">
        <v>2256</v>
      </c>
      <c r="P87" s="38">
        <v>2132</v>
      </c>
      <c r="Q87" s="38">
        <v>1878</v>
      </c>
      <c r="R87" s="38">
        <v>1762</v>
      </c>
      <c r="S87" s="38">
        <v>2047</v>
      </c>
      <c r="T87" s="38">
        <v>2052</v>
      </c>
      <c r="U87" s="38">
        <v>1978</v>
      </c>
      <c r="V87" s="38">
        <v>1715</v>
      </c>
      <c r="W87" s="38">
        <v>1676</v>
      </c>
      <c r="X87" s="38">
        <v>1814</v>
      </c>
      <c r="Y87" s="38">
        <v>1937</v>
      </c>
      <c r="Z87" s="38">
        <v>2275</v>
      </c>
      <c r="AA87" s="38">
        <v>1825</v>
      </c>
      <c r="AB87" s="38">
        <v>1772</v>
      </c>
      <c r="AC87" s="38">
        <v>1465</v>
      </c>
      <c r="AD87" s="38">
        <v>1376</v>
      </c>
      <c r="AE87" s="38">
        <v>1625</v>
      </c>
      <c r="AF87" s="38">
        <v>1904</v>
      </c>
      <c r="AG87" s="38">
        <v>1950</v>
      </c>
      <c r="AH87" s="38" t="s">
        <v>108</v>
      </c>
      <c r="AI87" s="38" t="s">
        <v>108</v>
      </c>
      <c r="AJ87" s="38" t="s">
        <v>108</v>
      </c>
      <c r="AK87" s="38" t="s">
        <v>108</v>
      </c>
    </row>
    <row r="88" spans="1:37" x14ac:dyDescent="0.25">
      <c r="A88" s="38" t="s">
        <v>214</v>
      </c>
      <c r="B88" s="38">
        <v>847</v>
      </c>
      <c r="C88" s="38">
        <v>861</v>
      </c>
      <c r="D88" s="38">
        <v>794</v>
      </c>
      <c r="E88" s="38">
        <v>663</v>
      </c>
      <c r="F88" s="38">
        <v>647</v>
      </c>
      <c r="G88" s="38">
        <v>703</v>
      </c>
      <c r="H88" s="38">
        <v>723</v>
      </c>
      <c r="I88" s="38">
        <v>699</v>
      </c>
      <c r="J88" s="38">
        <v>644</v>
      </c>
      <c r="K88" s="38">
        <v>642</v>
      </c>
      <c r="L88" s="38">
        <v>672</v>
      </c>
      <c r="M88" s="38">
        <v>744</v>
      </c>
      <c r="N88" s="38">
        <v>811</v>
      </c>
      <c r="O88" s="38">
        <v>864</v>
      </c>
      <c r="P88" s="38">
        <v>852</v>
      </c>
      <c r="Q88" s="38">
        <v>718</v>
      </c>
      <c r="R88" s="38">
        <v>645</v>
      </c>
      <c r="S88" s="38">
        <v>723</v>
      </c>
      <c r="T88" s="38">
        <v>726</v>
      </c>
      <c r="U88" s="38">
        <v>697</v>
      </c>
      <c r="V88" s="38">
        <v>610</v>
      </c>
      <c r="W88" s="38">
        <v>616</v>
      </c>
      <c r="X88" s="38">
        <v>638</v>
      </c>
      <c r="Y88" s="38">
        <v>700</v>
      </c>
      <c r="Z88" s="38">
        <v>826</v>
      </c>
      <c r="AA88" s="38">
        <v>701</v>
      </c>
      <c r="AB88" s="38">
        <v>686</v>
      </c>
      <c r="AC88" s="38">
        <v>562</v>
      </c>
      <c r="AD88" s="38">
        <v>505</v>
      </c>
      <c r="AE88" s="38">
        <v>561</v>
      </c>
      <c r="AF88" s="38">
        <v>582</v>
      </c>
      <c r="AG88" s="38">
        <v>621</v>
      </c>
      <c r="AH88" s="38" t="s">
        <v>108</v>
      </c>
      <c r="AI88" s="38" t="s">
        <v>108</v>
      </c>
      <c r="AJ88" s="38" t="s">
        <v>108</v>
      </c>
      <c r="AK88" s="38" t="s">
        <v>108</v>
      </c>
    </row>
    <row r="89" spans="1:37" x14ac:dyDescent="0.25">
      <c r="A89" s="38" t="s">
        <v>151</v>
      </c>
      <c r="B89" s="38">
        <v>331</v>
      </c>
      <c r="C89" s="38">
        <v>380</v>
      </c>
      <c r="D89" s="38">
        <v>320</v>
      </c>
      <c r="E89" s="38">
        <v>299</v>
      </c>
      <c r="F89" s="38">
        <v>230</v>
      </c>
      <c r="G89" s="38">
        <v>215</v>
      </c>
      <c r="H89" s="38">
        <v>200</v>
      </c>
      <c r="I89" s="38">
        <v>189</v>
      </c>
      <c r="J89" s="38">
        <v>169</v>
      </c>
      <c r="K89" s="38">
        <v>191</v>
      </c>
      <c r="L89" s="38">
        <v>240</v>
      </c>
      <c r="M89" s="38">
        <v>260</v>
      </c>
      <c r="N89" s="38">
        <v>308</v>
      </c>
      <c r="O89" s="38">
        <v>306</v>
      </c>
      <c r="P89" s="38">
        <v>317</v>
      </c>
      <c r="Q89" s="38">
        <v>276</v>
      </c>
      <c r="R89" s="38">
        <v>194</v>
      </c>
      <c r="S89" s="38">
        <v>194</v>
      </c>
      <c r="T89" s="38">
        <v>189</v>
      </c>
      <c r="U89" s="38">
        <v>171</v>
      </c>
      <c r="V89" s="38">
        <v>153</v>
      </c>
      <c r="W89" s="38">
        <v>176</v>
      </c>
      <c r="X89" s="38">
        <v>200</v>
      </c>
      <c r="Y89" s="38">
        <v>210</v>
      </c>
      <c r="Z89" s="38">
        <v>241</v>
      </c>
      <c r="AA89" s="38">
        <v>218</v>
      </c>
      <c r="AB89" s="38">
        <v>244</v>
      </c>
      <c r="AC89" s="38">
        <v>211</v>
      </c>
      <c r="AD89" s="38">
        <v>156</v>
      </c>
      <c r="AE89" s="38">
        <v>137</v>
      </c>
      <c r="AF89" s="38">
        <v>146</v>
      </c>
      <c r="AG89" s="38">
        <v>147</v>
      </c>
      <c r="AH89" s="38" t="s">
        <v>108</v>
      </c>
      <c r="AI89" s="38" t="s">
        <v>108</v>
      </c>
      <c r="AJ89" s="38" t="s">
        <v>108</v>
      </c>
      <c r="AK89" s="38" t="s">
        <v>108</v>
      </c>
    </row>
    <row r="90" spans="1:37" x14ac:dyDescent="0.25">
      <c r="A90" s="38" t="s">
        <v>215</v>
      </c>
      <c r="B90" s="38">
        <v>847</v>
      </c>
      <c r="C90" s="38">
        <v>847</v>
      </c>
      <c r="D90" s="38">
        <v>791</v>
      </c>
      <c r="E90" s="38">
        <v>707</v>
      </c>
      <c r="F90" s="38">
        <v>691</v>
      </c>
      <c r="G90" s="38">
        <v>751</v>
      </c>
      <c r="H90" s="38">
        <v>740</v>
      </c>
      <c r="I90" s="38">
        <v>701</v>
      </c>
      <c r="J90" s="38">
        <v>619</v>
      </c>
      <c r="K90" s="38">
        <v>630</v>
      </c>
      <c r="L90" s="38">
        <v>726</v>
      </c>
      <c r="M90" s="38">
        <v>691</v>
      </c>
      <c r="N90" s="38">
        <v>770</v>
      </c>
      <c r="O90" s="38">
        <v>755</v>
      </c>
      <c r="P90" s="38">
        <v>727</v>
      </c>
      <c r="Q90" s="38">
        <v>640</v>
      </c>
      <c r="R90" s="38">
        <v>619</v>
      </c>
      <c r="S90" s="38">
        <v>711</v>
      </c>
      <c r="T90" s="38">
        <v>709</v>
      </c>
      <c r="U90" s="38">
        <v>722</v>
      </c>
      <c r="V90" s="38">
        <v>621</v>
      </c>
      <c r="W90" s="38">
        <v>629</v>
      </c>
      <c r="X90" s="38">
        <v>600</v>
      </c>
      <c r="Y90" s="38">
        <v>569</v>
      </c>
      <c r="Z90" s="38">
        <v>721</v>
      </c>
      <c r="AA90" s="38">
        <v>559</v>
      </c>
      <c r="AB90" s="38">
        <v>561</v>
      </c>
      <c r="AC90" s="38">
        <v>468</v>
      </c>
      <c r="AD90" s="38">
        <v>443</v>
      </c>
      <c r="AE90" s="38">
        <v>554</v>
      </c>
      <c r="AF90" s="38">
        <v>590</v>
      </c>
      <c r="AG90" s="38">
        <v>636</v>
      </c>
      <c r="AH90" s="38" t="s">
        <v>108</v>
      </c>
      <c r="AI90" s="38" t="s">
        <v>108</v>
      </c>
      <c r="AJ90" s="38" t="s">
        <v>108</v>
      </c>
      <c r="AK90" s="38" t="s">
        <v>108</v>
      </c>
    </row>
    <row r="91" spans="1:37" x14ac:dyDescent="0.25">
      <c r="A91" s="38" t="s">
        <v>216</v>
      </c>
      <c r="B91" s="38">
        <v>15326</v>
      </c>
      <c r="C91" s="38">
        <v>14892</v>
      </c>
      <c r="D91" s="38">
        <v>14703</v>
      </c>
      <c r="E91" s="38">
        <v>13582</v>
      </c>
      <c r="F91" s="38">
        <v>13847</v>
      </c>
      <c r="G91" s="38">
        <v>15074</v>
      </c>
      <c r="H91" s="38">
        <v>15465</v>
      </c>
      <c r="I91" s="38">
        <v>14829</v>
      </c>
      <c r="J91" s="38">
        <v>13553</v>
      </c>
      <c r="K91" s="38">
        <v>13400</v>
      </c>
      <c r="L91" s="38">
        <v>12946</v>
      </c>
      <c r="M91" s="38">
        <v>12249</v>
      </c>
      <c r="N91" s="38">
        <v>13135</v>
      </c>
      <c r="O91" s="38">
        <v>13459</v>
      </c>
      <c r="P91" s="38">
        <v>13438</v>
      </c>
      <c r="Q91" s="38">
        <v>12509</v>
      </c>
      <c r="R91" s="38">
        <v>12375</v>
      </c>
      <c r="S91" s="38">
        <v>14766</v>
      </c>
      <c r="T91" s="38">
        <v>14908</v>
      </c>
      <c r="U91" s="38">
        <v>14439</v>
      </c>
      <c r="V91" s="38">
        <v>12968</v>
      </c>
      <c r="W91" s="38">
        <v>12636</v>
      </c>
      <c r="X91" s="38">
        <v>11624</v>
      </c>
      <c r="Y91" s="38">
        <v>10784</v>
      </c>
      <c r="Z91" s="38">
        <v>11164</v>
      </c>
      <c r="AA91" s="38">
        <v>10182</v>
      </c>
      <c r="AB91" s="38">
        <v>10689</v>
      </c>
      <c r="AC91" s="38">
        <v>9265</v>
      </c>
      <c r="AD91" s="38">
        <v>9066</v>
      </c>
      <c r="AE91" s="38">
        <v>11426</v>
      </c>
      <c r="AF91" s="38">
        <v>12582</v>
      </c>
      <c r="AG91" s="38">
        <v>13126</v>
      </c>
      <c r="AH91" s="38" t="s">
        <v>108</v>
      </c>
      <c r="AI91" s="38" t="s">
        <v>108</v>
      </c>
      <c r="AJ91" s="38" t="s">
        <v>108</v>
      </c>
      <c r="AK91" s="38" t="s">
        <v>108</v>
      </c>
    </row>
    <row r="92" spans="1:37" x14ac:dyDescent="0.25">
      <c r="A92" s="38" t="s">
        <v>217</v>
      </c>
      <c r="B92" s="38">
        <v>642</v>
      </c>
      <c r="C92" s="38">
        <v>627</v>
      </c>
      <c r="D92" s="38">
        <v>635</v>
      </c>
      <c r="E92" s="38">
        <v>597</v>
      </c>
      <c r="F92" s="38">
        <v>609</v>
      </c>
      <c r="G92" s="38">
        <v>651</v>
      </c>
      <c r="H92" s="38">
        <v>653</v>
      </c>
      <c r="I92" s="38">
        <v>614</v>
      </c>
      <c r="J92" s="38">
        <v>580</v>
      </c>
      <c r="K92" s="38">
        <v>568</v>
      </c>
      <c r="L92" s="38">
        <v>508</v>
      </c>
      <c r="M92" s="38">
        <v>481</v>
      </c>
      <c r="N92" s="38">
        <v>510</v>
      </c>
      <c r="O92" s="38">
        <v>553</v>
      </c>
      <c r="P92" s="38">
        <v>524</v>
      </c>
      <c r="Q92" s="38">
        <v>514</v>
      </c>
      <c r="R92" s="38">
        <v>520</v>
      </c>
      <c r="S92" s="38">
        <v>645</v>
      </c>
      <c r="T92" s="38">
        <v>645</v>
      </c>
      <c r="U92" s="38">
        <v>614</v>
      </c>
      <c r="V92" s="38">
        <v>571</v>
      </c>
      <c r="W92" s="38">
        <v>561</v>
      </c>
      <c r="X92" s="38">
        <v>503</v>
      </c>
      <c r="Y92" s="38">
        <v>448</v>
      </c>
      <c r="Z92" s="38">
        <v>496</v>
      </c>
      <c r="AA92" s="38">
        <v>449</v>
      </c>
      <c r="AB92" s="38">
        <v>480</v>
      </c>
      <c r="AC92" s="38">
        <v>416</v>
      </c>
      <c r="AD92" s="38">
        <v>407</v>
      </c>
      <c r="AE92" s="38">
        <v>504</v>
      </c>
      <c r="AF92" s="38">
        <v>554</v>
      </c>
      <c r="AG92" s="38">
        <v>579</v>
      </c>
      <c r="AH92" s="38" t="s">
        <v>108</v>
      </c>
      <c r="AI92" s="38" t="s">
        <v>108</v>
      </c>
      <c r="AJ92" s="38" t="s">
        <v>108</v>
      </c>
      <c r="AK92" s="38" t="s">
        <v>108</v>
      </c>
    </row>
    <row r="93" spans="1:37" x14ac:dyDescent="0.25">
      <c r="A93" s="38" t="s">
        <v>218</v>
      </c>
      <c r="B93" s="38">
        <v>48</v>
      </c>
      <c r="C93" s="38">
        <v>40</v>
      </c>
      <c r="D93" s="38">
        <v>38</v>
      </c>
      <c r="E93" s="38">
        <v>34</v>
      </c>
      <c r="F93" s="38">
        <v>36</v>
      </c>
      <c r="G93" s="38">
        <v>37</v>
      </c>
      <c r="H93" s="38">
        <v>38</v>
      </c>
      <c r="I93" s="38">
        <v>37</v>
      </c>
      <c r="J93" s="38">
        <v>31</v>
      </c>
      <c r="K93" s="38">
        <v>32</v>
      </c>
      <c r="L93" s="38">
        <v>27</v>
      </c>
      <c r="M93" s="38">
        <v>28</v>
      </c>
      <c r="N93" s="38">
        <v>32</v>
      </c>
      <c r="O93" s="38">
        <v>26</v>
      </c>
      <c r="P93" s="38">
        <v>29</v>
      </c>
      <c r="Q93" s="38">
        <v>28</v>
      </c>
      <c r="R93" s="38">
        <v>28</v>
      </c>
      <c r="S93" s="38">
        <v>33</v>
      </c>
      <c r="T93" s="38">
        <v>32</v>
      </c>
      <c r="U93" s="38">
        <v>31</v>
      </c>
      <c r="V93" s="38">
        <v>25</v>
      </c>
      <c r="W93" s="38">
        <v>32</v>
      </c>
      <c r="X93" s="38">
        <v>30</v>
      </c>
      <c r="Y93" s="38">
        <v>31</v>
      </c>
      <c r="Z93" s="38">
        <v>37</v>
      </c>
      <c r="AA93" s="38">
        <v>32</v>
      </c>
      <c r="AB93" s="38">
        <v>30</v>
      </c>
      <c r="AC93" s="38">
        <v>28</v>
      </c>
      <c r="AD93" s="38">
        <v>28</v>
      </c>
      <c r="AE93" s="38">
        <v>26</v>
      </c>
      <c r="AF93" s="38">
        <v>31</v>
      </c>
      <c r="AG93" s="38">
        <v>31</v>
      </c>
      <c r="AH93" s="38" t="s">
        <v>108</v>
      </c>
      <c r="AI93" s="38" t="s">
        <v>108</v>
      </c>
      <c r="AJ93" s="38" t="s">
        <v>108</v>
      </c>
      <c r="AK93" s="38" t="s">
        <v>108</v>
      </c>
    </row>
    <row r="94" spans="1:37" x14ac:dyDescent="0.25">
      <c r="A94" s="38" t="s">
        <v>219</v>
      </c>
      <c r="B94" s="38">
        <v>643</v>
      </c>
      <c r="C94" s="38">
        <v>617</v>
      </c>
      <c r="D94" s="38">
        <v>593</v>
      </c>
      <c r="E94" s="38">
        <v>592</v>
      </c>
      <c r="F94" s="38">
        <v>550</v>
      </c>
      <c r="G94" s="38">
        <v>611</v>
      </c>
      <c r="H94" s="38">
        <v>592</v>
      </c>
      <c r="I94" s="38">
        <v>620</v>
      </c>
      <c r="J94" s="38">
        <v>555</v>
      </c>
      <c r="K94" s="38">
        <v>590</v>
      </c>
      <c r="L94" s="38">
        <v>522</v>
      </c>
      <c r="M94" s="38">
        <v>498</v>
      </c>
      <c r="N94" s="38">
        <v>527</v>
      </c>
      <c r="O94" s="38">
        <v>518</v>
      </c>
      <c r="P94" s="38">
        <v>496</v>
      </c>
      <c r="Q94" s="38">
        <v>478</v>
      </c>
      <c r="R94" s="38">
        <v>479</v>
      </c>
      <c r="S94" s="38">
        <v>592</v>
      </c>
      <c r="T94" s="38">
        <v>580</v>
      </c>
      <c r="U94" s="38">
        <v>533</v>
      </c>
      <c r="V94" s="38">
        <v>468</v>
      </c>
      <c r="W94" s="38">
        <v>447</v>
      </c>
      <c r="X94" s="38">
        <v>423</v>
      </c>
      <c r="Y94" s="38">
        <v>405</v>
      </c>
      <c r="Z94" s="38">
        <v>480</v>
      </c>
      <c r="AA94" s="38">
        <v>397</v>
      </c>
      <c r="AB94" s="38">
        <v>412</v>
      </c>
      <c r="AC94" s="38">
        <v>370</v>
      </c>
      <c r="AD94" s="38">
        <v>351</v>
      </c>
      <c r="AE94" s="38">
        <v>466</v>
      </c>
      <c r="AF94" s="38">
        <v>526</v>
      </c>
      <c r="AG94" s="38">
        <v>565</v>
      </c>
      <c r="AH94" s="38" t="s">
        <v>108</v>
      </c>
      <c r="AI94" s="38" t="s">
        <v>108</v>
      </c>
      <c r="AJ94" s="38" t="s">
        <v>108</v>
      </c>
      <c r="AK94" s="38" t="s">
        <v>108</v>
      </c>
    </row>
    <row r="95" spans="1:37" x14ac:dyDescent="0.25">
      <c r="A95" s="38" t="s">
        <v>220</v>
      </c>
      <c r="B95" s="38">
        <v>2965</v>
      </c>
      <c r="C95" s="38">
        <v>2851</v>
      </c>
      <c r="D95" s="38">
        <v>2789</v>
      </c>
      <c r="E95" s="38">
        <v>2543</v>
      </c>
      <c r="F95" s="38">
        <v>2657</v>
      </c>
      <c r="G95" s="38">
        <v>2857</v>
      </c>
      <c r="H95" s="38">
        <v>2952</v>
      </c>
      <c r="I95" s="38">
        <v>2763</v>
      </c>
      <c r="J95" s="38">
        <v>2487</v>
      </c>
      <c r="K95" s="38">
        <v>2451</v>
      </c>
      <c r="L95" s="38">
        <v>2452</v>
      </c>
      <c r="M95" s="38">
        <v>2487</v>
      </c>
      <c r="N95" s="38">
        <v>2554</v>
      </c>
      <c r="O95" s="38">
        <v>2616</v>
      </c>
      <c r="P95" s="38">
        <v>2618</v>
      </c>
      <c r="Q95" s="38">
        <v>2364</v>
      </c>
      <c r="R95" s="38">
        <v>2337</v>
      </c>
      <c r="S95" s="38">
        <v>2738</v>
      </c>
      <c r="T95" s="38">
        <v>2790</v>
      </c>
      <c r="U95" s="38">
        <v>2699</v>
      </c>
      <c r="V95" s="38">
        <v>2367</v>
      </c>
      <c r="W95" s="38">
        <v>2301</v>
      </c>
      <c r="X95" s="38">
        <v>2234</v>
      </c>
      <c r="Y95" s="38">
        <v>2099</v>
      </c>
      <c r="Z95" s="38">
        <v>2202</v>
      </c>
      <c r="AA95" s="38">
        <v>1906</v>
      </c>
      <c r="AB95" s="38">
        <v>1986</v>
      </c>
      <c r="AC95" s="38">
        <v>1681</v>
      </c>
      <c r="AD95" s="38">
        <v>1620</v>
      </c>
      <c r="AE95" s="38">
        <v>2090</v>
      </c>
      <c r="AF95" s="38">
        <v>2285</v>
      </c>
      <c r="AG95" s="38">
        <v>2313</v>
      </c>
      <c r="AH95" s="38" t="s">
        <v>108</v>
      </c>
      <c r="AI95" s="38" t="s">
        <v>108</v>
      </c>
      <c r="AJ95" s="38" t="s">
        <v>108</v>
      </c>
      <c r="AK95" s="38" t="s">
        <v>108</v>
      </c>
    </row>
    <row r="96" spans="1:37" x14ac:dyDescent="0.25">
      <c r="A96" s="30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25"/>
    </row>
    <row r="97" spans="1:37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25"/>
    </row>
    <row r="98" spans="1:37" x14ac:dyDescent="0.25">
      <c r="A98" s="30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25"/>
    </row>
    <row r="99" spans="1:37" x14ac:dyDescent="0.25">
      <c r="A99" s="30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25"/>
    </row>
    <row r="100" spans="1:37" x14ac:dyDescent="0.25">
      <c r="A100" s="30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25"/>
    </row>
    <row r="101" spans="1:37" x14ac:dyDescent="0.25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25"/>
    </row>
    <row r="102" spans="1:37" x14ac:dyDescent="0.25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25"/>
    </row>
    <row r="103" spans="1:37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25"/>
    </row>
    <row r="104" spans="1:37" x14ac:dyDescent="0.25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25"/>
    </row>
    <row r="105" spans="1:37" x14ac:dyDescent="0.25">
      <c r="A105" s="30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25"/>
    </row>
    <row r="106" spans="1:37" x14ac:dyDescent="0.25">
      <c r="A106" s="30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25"/>
    </row>
    <row r="107" spans="1:37" x14ac:dyDescent="0.25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25"/>
    </row>
    <row r="108" spans="1:37" x14ac:dyDescent="0.25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25"/>
    </row>
    <row r="109" spans="1:37" x14ac:dyDescent="0.25">
      <c r="A109" s="30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25"/>
    </row>
    <row r="110" spans="1:37" x14ac:dyDescent="0.25">
      <c r="A110" s="30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25"/>
    </row>
    <row r="111" spans="1:37" x14ac:dyDescent="0.25">
      <c r="A111" s="30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25"/>
    </row>
    <row r="112" spans="1:37" x14ac:dyDescent="0.25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25"/>
    </row>
    <row r="113" spans="1:37" x14ac:dyDescent="0.25">
      <c r="A113" s="30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25"/>
    </row>
    <row r="114" spans="1:37" x14ac:dyDescent="0.25">
      <c r="A114" s="30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25"/>
    </row>
    <row r="115" spans="1:37" x14ac:dyDescent="0.25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25"/>
    </row>
    <row r="116" spans="1:37" x14ac:dyDescent="0.25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25"/>
    </row>
    <row r="117" spans="1:37" x14ac:dyDescent="0.25">
      <c r="A117" s="30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25"/>
    </row>
    <row r="118" spans="1:37" x14ac:dyDescent="0.25">
      <c r="A118" s="30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25"/>
    </row>
    <row r="119" spans="1:37" x14ac:dyDescent="0.25">
      <c r="A119" s="30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25"/>
    </row>
    <row r="120" spans="1:37" x14ac:dyDescent="0.25">
      <c r="A120" s="30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25"/>
    </row>
    <row r="121" spans="1:37" x14ac:dyDescent="0.25">
      <c r="A121" s="30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25"/>
    </row>
    <row r="122" spans="1:37" x14ac:dyDescent="0.25">
      <c r="A122" s="30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25"/>
    </row>
    <row r="123" spans="1:37" x14ac:dyDescent="0.25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25"/>
    </row>
    <row r="124" spans="1:37" x14ac:dyDescent="0.25">
      <c r="A124" s="30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25"/>
    </row>
    <row r="125" spans="1:37" x14ac:dyDescent="0.25">
      <c r="A125" s="30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25"/>
    </row>
    <row r="126" spans="1:37" x14ac:dyDescent="0.25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25"/>
    </row>
    <row r="127" spans="1:37" x14ac:dyDescent="0.25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25"/>
    </row>
    <row r="128" spans="1:37" x14ac:dyDescent="0.25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25"/>
    </row>
    <row r="129" spans="1:37" x14ac:dyDescent="0.25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25"/>
    </row>
    <row r="130" spans="1:37" x14ac:dyDescent="0.25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25"/>
    </row>
    <row r="131" spans="1:37" x14ac:dyDescent="0.25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25"/>
    </row>
    <row r="132" spans="1:37" x14ac:dyDescent="0.25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25"/>
    </row>
    <row r="133" spans="1:37" x14ac:dyDescent="0.25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25"/>
    </row>
    <row r="134" spans="1:37" x14ac:dyDescent="0.25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25"/>
    </row>
    <row r="135" spans="1:37" x14ac:dyDescent="0.25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25"/>
    </row>
    <row r="136" spans="1:37" x14ac:dyDescent="0.25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25"/>
    </row>
    <row r="137" spans="1:37" x14ac:dyDescent="0.25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25"/>
    </row>
    <row r="138" spans="1:37" x14ac:dyDescent="0.25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25"/>
    </row>
    <row r="139" spans="1:37" x14ac:dyDescent="0.25">
      <c r="A139" s="30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25"/>
    </row>
    <row r="140" spans="1:37" x14ac:dyDescent="0.25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</row>
    <row r="141" spans="1:37" x14ac:dyDescent="0.25">
      <c r="A141" s="30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</row>
    <row r="142" spans="1:37" x14ac:dyDescent="0.25">
      <c r="A142" s="30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</row>
    <row r="143" spans="1:37" x14ac:dyDescent="0.25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</row>
    <row r="144" spans="1:37" x14ac:dyDescent="0.25">
      <c r="A144" s="30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</row>
    <row r="145" spans="1:36" x14ac:dyDescent="0.25">
      <c r="A145" s="30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</row>
    <row r="146" spans="1:36" x14ac:dyDescent="0.25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</row>
    <row r="147" spans="1:36" x14ac:dyDescent="0.25">
      <c r="A147" s="30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</row>
    <row r="148" spans="1:36" x14ac:dyDescent="0.25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</row>
    <row r="149" spans="1:36" x14ac:dyDescent="0.25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</row>
    <row r="150" spans="1:36" x14ac:dyDescent="0.25">
      <c r="A150" s="30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</row>
    <row r="151" spans="1:36" x14ac:dyDescent="0.25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</row>
    <row r="152" spans="1:36" x14ac:dyDescent="0.25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</row>
    <row r="153" spans="1:36" x14ac:dyDescent="0.25">
      <c r="A153" s="30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</row>
    <row r="154" spans="1:36" x14ac:dyDescent="0.25">
      <c r="A154" s="30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</row>
    <row r="155" spans="1:36" x14ac:dyDescent="0.25">
      <c r="A155" s="30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x14ac:dyDescent="0.25">
      <c r="A156" s="30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</row>
    <row r="157" spans="1:36" x14ac:dyDescent="0.25">
      <c r="A157" s="30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</row>
    <row r="158" spans="1:36" x14ac:dyDescent="0.25">
      <c r="A158" s="30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</row>
    <row r="159" spans="1:36" x14ac:dyDescent="0.25">
      <c r="A159" s="30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</row>
    <row r="160" spans="1:36" x14ac:dyDescent="0.25">
      <c r="A160" s="30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</row>
    <row r="161" spans="1:36" x14ac:dyDescent="0.25">
      <c r="A161" s="30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</row>
    <row r="162" spans="1:36" x14ac:dyDescent="0.25">
      <c r="A162" s="30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</row>
    <row r="163" spans="1:36" x14ac:dyDescent="0.25">
      <c r="A163" s="30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</row>
    <row r="164" spans="1:36" x14ac:dyDescent="0.25">
      <c r="A164" s="30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</row>
    <row r="165" spans="1:36" x14ac:dyDescent="0.25">
      <c r="A165" s="30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</row>
    <row r="166" spans="1:36" x14ac:dyDescent="0.25">
      <c r="A166" s="30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</row>
    <row r="167" spans="1:36" x14ac:dyDescent="0.25">
      <c r="A167" s="30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</row>
    <row r="168" spans="1:36" x14ac:dyDescent="0.25">
      <c r="A168" s="30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</row>
    <row r="169" spans="1:36" x14ac:dyDescent="0.25">
      <c r="A169" s="30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</row>
    <row r="170" spans="1:36" x14ac:dyDescent="0.25">
      <c r="A170" s="30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</row>
    <row r="171" spans="1:36" x14ac:dyDescent="0.25">
      <c r="A171" s="30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</row>
    <row r="172" spans="1:36" x14ac:dyDescent="0.25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</row>
    <row r="173" spans="1:36" x14ac:dyDescent="0.25">
      <c r="A173" s="30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</row>
    <row r="174" spans="1:36" x14ac:dyDescent="0.25">
      <c r="A174" s="30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</row>
    <row r="175" spans="1:36" x14ac:dyDescent="0.25">
      <c r="A175" s="30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</row>
    <row r="176" spans="1:36" x14ac:dyDescent="0.25">
      <c r="A176" s="30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</row>
    <row r="177" spans="1:36" x14ac:dyDescent="0.25">
      <c r="A177" s="30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</row>
    <row r="178" spans="1:36" x14ac:dyDescent="0.25">
      <c r="A178" s="30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</row>
    <row r="179" spans="1:36" x14ac:dyDescent="0.25">
      <c r="A179" s="30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x14ac:dyDescent="0.25">
      <c r="A180" s="30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</row>
    <row r="181" spans="1:36" x14ac:dyDescent="0.25">
      <c r="A181" s="30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</row>
    <row r="182" spans="1:36" x14ac:dyDescent="0.25">
      <c r="A182" s="30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</row>
    <row r="183" spans="1:36" x14ac:dyDescent="0.25">
      <c r="A183" s="25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</row>
    <row r="184" spans="1:36" x14ac:dyDescent="0.25">
      <c r="A184" s="25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</row>
    <row r="185" spans="1:36" x14ac:dyDescent="0.25">
      <c r="A185" s="25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</row>
    <row r="186" spans="1:36" x14ac:dyDescent="0.25">
      <c r="A186" s="25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</row>
    <row r="187" spans="1:36" x14ac:dyDescent="0.25">
      <c r="A187" s="25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</row>
    <row r="188" spans="1:36" x14ac:dyDescent="0.25">
      <c r="A188" s="25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</row>
    <row r="189" spans="1:36" x14ac:dyDescent="0.25">
      <c r="A189" s="25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</row>
    <row r="190" spans="1:36" x14ac:dyDescent="0.25">
      <c r="A190" s="25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</row>
    <row r="191" spans="1:36" x14ac:dyDescent="0.25">
      <c r="A191" s="25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</row>
    <row r="192" spans="1:36" x14ac:dyDescent="0.25">
      <c r="A192" s="25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</row>
    <row r="193" spans="1:36" x14ac:dyDescent="0.25">
      <c r="A193" s="25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</row>
    <row r="194" spans="1:36" x14ac:dyDescent="0.25">
      <c r="A194" s="25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</row>
    <row r="195" spans="1:36" x14ac:dyDescent="0.25">
      <c r="A195" s="25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</row>
    <row r="196" spans="1:36" x14ac:dyDescent="0.25">
      <c r="A196" s="25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</row>
    <row r="197" spans="1:36" x14ac:dyDescent="0.25">
      <c r="A197" s="25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</row>
    <row r="198" spans="1:36" x14ac:dyDescent="0.25">
      <c r="A198" s="25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</row>
    <row r="199" spans="1:36" x14ac:dyDescent="0.25">
      <c r="A199" s="25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</row>
    <row r="200" spans="1:36" x14ac:dyDescent="0.25">
      <c r="A200" s="25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</row>
    <row r="201" spans="1:36" x14ac:dyDescent="0.25">
      <c r="A201" s="25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</row>
    <row r="202" spans="1:36" x14ac:dyDescent="0.25">
      <c r="A202" s="25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</row>
    <row r="203" spans="1:36" x14ac:dyDescent="0.25">
      <c r="A203" s="25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</row>
    <row r="204" spans="1:36" x14ac:dyDescent="0.25">
      <c r="A204" s="25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</row>
    <row r="205" spans="1:36" x14ac:dyDescent="0.25">
      <c r="A205" s="25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</row>
    <row r="206" spans="1:36" x14ac:dyDescent="0.25">
      <c r="A206" s="25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</row>
    <row r="207" spans="1:36" x14ac:dyDescent="0.25">
      <c r="A207" s="25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</row>
    <row r="208" spans="1:36" x14ac:dyDescent="0.25">
      <c r="A208" s="25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</row>
    <row r="209" spans="1:36" x14ac:dyDescent="0.25">
      <c r="A209" s="25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</row>
    <row r="210" spans="1:36" x14ac:dyDescent="0.25">
      <c r="A210" s="25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</row>
    <row r="211" spans="1:36" x14ac:dyDescent="0.25">
      <c r="A211" s="25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</row>
    <row r="212" spans="1:36" x14ac:dyDescent="0.25">
      <c r="A212" s="25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</row>
    <row r="213" spans="1:36" x14ac:dyDescent="0.25">
      <c r="A213" s="25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</row>
    <row r="214" spans="1:36" x14ac:dyDescent="0.25">
      <c r="A214" s="25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</row>
    <row r="215" spans="1:36" x14ac:dyDescent="0.25">
      <c r="A215" s="25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</row>
    <row r="216" spans="1:36" x14ac:dyDescent="0.25">
      <c r="A216" s="25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</row>
    <row r="217" spans="1:36" x14ac:dyDescent="0.25">
      <c r="A217" s="25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</row>
    <row r="218" spans="1:36" x14ac:dyDescent="0.25">
      <c r="A218" s="25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</row>
    <row r="219" spans="1:36" x14ac:dyDescent="0.25">
      <c r="A219" s="25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</row>
    <row r="220" spans="1:36" x14ac:dyDescent="0.25">
      <c r="A220" s="25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</row>
    <row r="221" spans="1:36" x14ac:dyDescent="0.25">
      <c r="A221" s="25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</row>
    <row r="222" spans="1:36" x14ac:dyDescent="0.25">
      <c r="A222" s="25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</row>
    <row r="223" spans="1:36" x14ac:dyDescent="0.25">
      <c r="A223" s="25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64" sqref="J64"/>
    </sheetView>
  </sheetViews>
  <sheetFormatPr defaultRowHeight="15" x14ac:dyDescent="0.25"/>
  <cols>
    <col min="1" max="1" width="52.85546875" style="16" customWidth="1"/>
    <col min="2" max="8" width="9.85546875" style="16" bestFit="1" customWidth="1"/>
    <col min="9" max="11" width="11.140625" style="16" customWidth="1"/>
    <col min="12" max="16384" width="9.140625" style="16"/>
  </cols>
  <sheetData>
    <row r="1" spans="1:10" x14ac:dyDescent="0.25">
      <c r="A1" s="29" t="s">
        <v>19</v>
      </c>
      <c r="B1" s="33">
        <v>42005</v>
      </c>
      <c r="C1" s="33">
        <v>42036</v>
      </c>
      <c r="D1" s="33">
        <v>42064</v>
      </c>
      <c r="E1" s="33">
        <v>42095</v>
      </c>
      <c r="F1" s="33">
        <v>42125</v>
      </c>
      <c r="G1" s="33">
        <v>42156</v>
      </c>
      <c r="H1" s="33">
        <v>42186</v>
      </c>
      <c r="I1" s="33">
        <v>42217</v>
      </c>
      <c r="J1" s="33">
        <v>42248</v>
      </c>
    </row>
    <row r="2" spans="1:10" x14ac:dyDescent="0.25">
      <c r="A2" s="29" t="s">
        <v>16</v>
      </c>
      <c r="B2" s="33">
        <v>42705</v>
      </c>
      <c r="C2" s="33">
        <v>42736</v>
      </c>
      <c r="D2" s="33">
        <v>42767</v>
      </c>
      <c r="E2" s="33">
        <v>42795</v>
      </c>
      <c r="F2" s="33">
        <v>42826</v>
      </c>
      <c r="G2" s="33">
        <v>42856</v>
      </c>
      <c r="H2" s="33">
        <v>42887</v>
      </c>
      <c r="I2" s="33">
        <v>42917</v>
      </c>
      <c r="J2" s="33">
        <v>42948</v>
      </c>
    </row>
    <row r="3" spans="1:10" x14ac:dyDescent="0.25">
      <c r="A3" s="38" t="s">
        <v>152</v>
      </c>
      <c r="B3" s="36">
        <f>SUM('Step 3'!B3:Y3)</f>
        <v>3425</v>
      </c>
      <c r="C3" s="36">
        <f>SUM('Step 3'!C3:Z3)</f>
        <v>3374</v>
      </c>
      <c r="D3" s="36">
        <f>SUM('Step 3'!D3:AA3)</f>
        <v>3318</v>
      </c>
      <c r="E3" s="36">
        <f>SUM('Step 3'!E3:AB3)</f>
        <v>3257</v>
      </c>
      <c r="F3" s="36">
        <f>SUM('Step 3'!F3:AC3)</f>
        <v>3194</v>
      </c>
      <c r="G3" s="36">
        <f>SUM('Step 3'!G3:AD3)</f>
        <v>3140</v>
      </c>
      <c r="H3" s="36">
        <f>SUM('Step 3'!H3:AE3)</f>
        <v>3109</v>
      </c>
      <c r="I3" s="36">
        <f>SUM('Step 3'!I3:AF3)</f>
        <v>3091</v>
      </c>
      <c r="J3" s="36">
        <f>SUM('Step 3'!J3:AG3)</f>
        <v>3084</v>
      </c>
    </row>
    <row r="4" spans="1:10" x14ac:dyDescent="0.25">
      <c r="A4" s="38" t="s">
        <v>153</v>
      </c>
      <c r="B4" s="36">
        <f>SUM('Step 3'!B4:Y4)</f>
        <v>30572</v>
      </c>
      <c r="C4" s="36">
        <f>SUM('Step 3'!C4:Z4)</f>
        <v>30223</v>
      </c>
      <c r="D4" s="36">
        <f>SUM('Step 3'!D4:AA4)</f>
        <v>29768</v>
      </c>
      <c r="E4" s="36">
        <f>SUM('Step 3'!E4:AB4)</f>
        <v>29349</v>
      </c>
      <c r="F4" s="36">
        <f>SUM('Step 3'!F4:AC4)</f>
        <v>28925</v>
      </c>
      <c r="G4" s="36">
        <f>SUM('Step 3'!G4:AD4)</f>
        <v>28470</v>
      </c>
      <c r="H4" s="36">
        <f>SUM('Step 3'!H4:AE4)</f>
        <v>28098</v>
      </c>
      <c r="I4" s="36">
        <f>SUM('Step 3'!I4:AF4)</f>
        <v>27820</v>
      </c>
      <c r="J4" s="36">
        <f>SUM('Step 3'!J4:AG4)</f>
        <v>27649</v>
      </c>
    </row>
    <row r="5" spans="1:10" x14ac:dyDescent="0.25">
      <c r="A5" s="38" t="s">
        <v>154</v>
      </c>
      <c r="B5" s="36">
        <f>SUM('Step 3'!B5:Y5)</f>
        <v>33997</v>
      </c>
      <c r="C5" s="36">
        <f>SUM('Step 3'!C5:Z5)</f>
        <v>33597</v>
      </c>
      <c r="D5" s="36">
        <f>SUM('Step 3'!D5:AA5)</f>
        <v>33086</v>
      </c>
      <c r="E5" s="36">
        <f>SUM('Step 3'!E5:AB5)</f>
        <v>32606</v>
      </c>
      <c r="F5" s="36">
        <f>SUM('Step 3'!F5:AC5)</f>
        <v>32119</v>
      </c>
      <c r="G5" s="36">
        <f>SUM('Step 3'!G5:AD5)</f>
        <v>31610</v>
      </c>
      <c r="H5" s="36">
        <f>SUM('Step 3'!H5:AE5)</f>
        <v>31207</v>
      </c>
      <c r="I5" s="36">
        <f>SUM('Step 3'!I5:AF5)</f>
        <v>30911</v>
      </c>
      <c r="J5" s="36">
        <f>SUM('Step 3'!J5:AG5)</f>
        <v>30733</v>
      </c>
    </row>
    <row r="6" spans="1:10" x14ac:dyDescent="0.25">
      <c r="A6" s="38" t="s">
        <v>155</v>
      </c>
      <c r="B6" s="36">
        <f>SUM('Step 3'!B6:Y6)</f>
        <v>83987</v>
      </c>
      <c r="C6" s="36">
        <f>SUM('Step 3'!C6:Z6)</f>
        <v>83003</v>
      </c>
      <c r="D6" s="36">
        <f>SUM('Step 3'!D6:AA6)</f>
        <v>81602</v>
      </c>
      <c r="E6" s="36">
        <f>SUM('Step 3'!E6:AB6)</f>
        <v>80416</v>
      </c>
      <c r="F6" s="36">
        <f>SUM('Step 3'!F6:AC6)</f>
        <v>79113</v>
      </c>
      <c r="G6" s="36">
        <f>SUM('Step 3'!G6:AD6)</f>
        <v>77736</v>
      </c>
      <c r="H6" s="36">
        <f>SUM('Step 3'!H6:AE6)</f>
        <v>76612</v>
      </c>
      <c r="I6" s="36">
        <f>SUM('Step 3'!I6:AF6)</f>
        <v>75729</v>
      </c>
      <c r="J6" s="36">
        <f>SUM('Step 3'!J6:AG6)</f>
        <v>75037</v>
      </c>
    </row>
    <row r="7" spans="1:10" x14ac:dyDescent="0.25">
      <c r="A7" s="38" t="s">
        <v>156</v>
      </c>
      <c r="B7" s="36">
        <f>SUM('Step 3'!B7:Y7)</f>
        <v>22908</v>
      </c>
      <c r="C7" s="36">
        <f>SUM('Step 3'!C7:Z7)</f>
        <v>22605</v>
      </c>
      <c r="D7" s="36">
        <f>SUM('Step 3'!D7:AA7)</f>
        <v>22244</v>
      </c>
      <c r="E7" s="36">
        <f>SUM('Step 3'!E7:AB7)</f>
        <v>21934</v>
      </c>
      <c r="F7" s="36">
        <f>SUM('Step 3'!F7:AC7)</f>
        <v>21662</v>
      </c>
      <c r="G7" s="36">
        <f>SUM('Step 3'!G7:AD7)</f>
        <v>21288</v>
      </c>
      <c r="H7" s="36">
        <f>SUM('Step 3'!H7:AE7)</f>
        <v>21014</v>
      </c>
      <c r="I7" s="36">
        <f>SUM('Step 3'!I7:AF7)</f>
        <v>20818</v>
      </c>
      <c r="J7" s="36">
        <f>SUM('Step 3'!J7:AG7)</f>
        <v>20692</v>
      </c>
    </row>
    <row r="8" spans="1:10" x14ac:dyDescent="0.25">
      <c r="A8" s="38" t="s">
        <v>128</v>
      </c>
      <c r="B8" s="36">
        <f>SUM('Step 3'!B8:Y8)</f>
        <v>10787</v>
      </c>
      <c r="C8" s="36">
        <f>SUM('Step 3'!C8:Z8)</f>
        <v>10721</v>
      </c>
      <c r="D8" s="36">
        <f>SUM('Step 3'!D8:AA8)</f>
        <v>10627</v>
      </c>
      <c r="E8" s="36">
        <f>SUM('Step 3'!E8:AB8)</f>
        <v>10570</v>
      </c>
      <c r="F8" s="36">
        <f>SUM('Step 3'!F8:AC8)</f>
        <v>10488</v>
      </c>
      <c r="G8" s="36">
        <f>SUM('Step 3'!G8:AD8)</f>
        <v>10366</v>
      </c>
      <c r="H8" s="36">
        <f>SUM('Step 3'!H8:AE8)</f>
        <v>10267</v>
      </c>
      <c r="I8" s="36">
        <f>SUM('Step 3'!I8:AF8)</f>
        <v>10178</v>
      </c>
      <c r="J8" s="36">
        <f>SUM('Step 3'!J8:AG8)</f>
        <v>10123</v>
      </c>
    </row>
    <row r="9" spans="1:10" x14ac:dyDescent="0.25">
      <c r="A9" s="38" t="s">
        <v>157</v>
      </c>
      <c r="B9" s="36">
        <f>SUM('Step 3'!B9:Y9)</f>
        <v>53741</v>
      </c>
      <c r="C9" s="36">
        <f>SUM('Step 3'!C9:Z9)</f>
        <v>53211</v>
      </c>
      <c r="D9" s="36">
        <f>SUM('Step 3'!D9:AA9)</f>
        <v>52585</v>
      </c>
      <c r="E9" s="36">
        <f>SUM('Step 3'!E9:AB9)</f>
        <v>52125</v>
      </c>
      <c r="F9" s="36">
        <f>SUM('Step 3'!F9:AC9)</f>
        <v>51541</v>
      </c>
      <c r="G9" s="36">
        <f>SUM('Step 3'!G9:AD9)</f>
        <v>50848</v>
      </c>
      <c r="H9" s="36">
        <f>SUM('Step 3'!H9:AE9)</f>
        <v>50302</v>
      </c>
      <c r="I9" s="36">
        <f>SUM('Step 3'!I9:AF9)</f>
        <v>49933</v>
      </c>
      <c r="J9" s="36">
        <f>SUM('Step 3'!J9:AG9)</f>
        <v>49772</v>
      </c>
    </row>
    <row r="10" spans="1:10" x14ac:dyDescent="0.25">
      <c r="A10" s="38" t="s">
        <v>158</v>
      </c>
      <c r="B10" s="36">
        <f>SUM('Step 3'!B10:Y10)</f>
        <v>47627</v>
      </c>
      <c r="C10" s="36">
        <f>SUM('Step 3'!C10:Z10)</f>
        <v>47063</v>
      </c>
      <c r="D10" s="36">
        <f>SUM('Step 3'!D10:AA10)</f>
        <v>46372</v>
      </c>
      <c r="E10" s="36">
        <f>SUM('Step 3'!E10:AB10)</f>
        <v>45788</v>
      </c>
      <c r="F10" s="36">
        <f>SUM('Step 3'!F10:AC10)</f>
        <v>45114</v>
      </c>
      <c r="G10" s="36">
        <f>SUM('Step 3'!G10:AD10)</f>
        <v>44384</v>
      </c>
      <c r="H10" s="36">
        <f>SUM('Step 3'!H10:AE10)</f>
        <v>43866</v>
      </c>
      <c r="I10" s="36">
        <f>SUM('Step 3'!I10:AF10)</f>
        <v>43512</v>
      </c>
      <c r="J10" s="36">
        <f>SUM('Step 3'!J10:AG10)</f>
        <v>43330</v>
      </c>
    </row>
    <row r="11" spans="1:10" x14ac:dyDescent="0.25">
      <c r="A11" s="38" t="s">
        <v>159</v>
      </c>
      <c r="B11" s="36">
        <f>SUM('Step 3'!B11:Y11)</f>
        <v>129586</v>
      </c>
      <c r="C11" s="36">
        <f>SUM('Step 3'!C11:Z11)</f>
        <v>128072</v>
      </c>
      <c r="D11" s="36">
        <f>SUM('Step 3'!D11:AA11)</f>
        <v>125888</v>
      </c>
      <c r="E11" s="36">
        <f>SUM('Step 3'!E11:AB11)</f>
        <v>124093</v>
      </c>
      <c r="F11" s="36">
        <f>SUM('Step 3'!F11:AC11)</f>
        <v>122246</v>
      </c>
      <c r="G11" s="36">
        <f>SUM('Step 3'!G11:AD11)</f>
        <v>120258</v>
      </c>
      <c r="H11" s="36">
        <f>SUM('Step 3'!H11:AE11)</f>
        <v>118709</v>
      </c>
      <c r="I11" s="36">
        <f>SUM('Step 3'!I11:AF11)</f>
        <v>117467</v>
      </c>
      <c r="J11" s="36">
        <f>SUM('Step 3'!J11:AG11)</f>
        <v>116611</v>
      </c>
    </row>
    <row r="12" spans="1:10" x14ac:dyDescent="0.25">
      <c r="A12" s="38" t="s">
        <v>160</v>
      </c>
      <c r="B12" s="36">
        <f>SUM('Step 3'!B12:Y12)</f>
        <v>112700</v>
      </c>
      <c r="C12" s="36">
        <f>SUM('Step 3'!C12:Z12)</f>
        <v>111343</v>
      </c>
      <c r="D12" s="36">
        <f>SUM('Step 3'!D12:AA12)</f>
        <v>109496</v>
      </c>
      <c r="E12" s="36">
        <f>SUM('Step 3'!E12:AB12)</f>
        <v>107949</v>
      </c>
      <c r="F12" s="36">
        <f>SUM('Step 3'!F12:AC12)</f>
        <v>106323</v>
      </c>
      <c r="G12" s="36">
        <f>SUM('Step 3'!G12:AD12)</f>
        <v>104576</v>
      </c>
      <c r="H12" s="36">
        <f>SUM('Step 3'!H12:AE12)</f>
        <v>103233</v>
      </c>
      <c r="I12" s="36">
        <f>SUM('Step 3'!I12:AF12)</f>
        <v>102154</v>
      </c>
      <c r="J12" s="36">
        <f>SUM('Step 3'!J12:AG12)</f>
        <v>101405</v>
      </c>
    </row>
    <row r="13" spans="1:10" x14ac:dyDescent="0.25">
      <c r="A13" s="38" t="s">
        <v>161</v>
      </c>
      <c r="B13" s="36">
        <f>SUM('Step 3'!B13:Y13)</f>
        <v>45062</v>
      </c>
      <c r="C13" s="36">
        <f>SUM('Step 3'!C13:Z13)</f>
        <v>44451</v>
      </c>
      <c r="D13" s="36">
        <f>SUM('Step 3'!D13:AA13)</f>
        <v>43864</v>
      </c>
      <c r="E13" s="36">
        <f>SUM('Step 3'!E13:AB13)</f>
        <v>43366</v>
      </c>
      <c r="F13" s="36">
        <f>SUM('Step 3'!F13:AC13)</f>
        <v>42851</v>
      </c>
      <c r="G13" s="36">
        <f>SUM('Step 3'!G13:AD13)</f>
        <v>42236</v>
      </c>
      <c r="H13" s="36">
        <f>SUM('Step 3'!H13:AE13)</f>
        <v>41777</v>
      </c>
      <c r="I13" s="36">
        <f>SUM('Step 3'!I13:AF13)</f>
        <v>41452</v>
      </c>
      <c r="J13" s="36">
        <f>SUM('Step 3'!J13:AG13)</f>
        <v>41286</v>
      </c>
    </row>
    <row r="14" spans="1:10" x14ac:dyDescent="0.25">
      <c r="A14" s="38" t="s">
        <v>162</v>
      </c>
      <c r="B14" s="36">
        <f>SUM('Step 3'!B14:Y14)</f>
        <v>16102</v>
      </c>
      <c r="C14" s="36">
        <f>SUM('Step 3'!C14:Z14)</f>
        <v>15913</v>
      </c>
      <c r="D14" s="36">
        <f>SUM('Step 3'!D14:AA14)</f>
        <v>15635</v>
      </c>
      <c r="E14" s="36">
        <f>SUM('Step 3'!E14:AB14)</f>
        <v>15412</v>
      </c>
      <c r="F14" s="36">
        <f>SUM('Step 3'!F14:AC14)</f>
        <v>15137</v>
      </c>
      <c r="G14" s="36">
        <f>SUM('Step 3'!G14:AD14)</f>
        <v>14888</v>
      </c>
      <c r="H14" s="36">
        <f>SUM('Step 3'!H14:AE14)</f>
        <v>14682</v>
      </c>
      <c r="I14" s="36">
        <f>SUM('Step 3'!I14:AF14)</f>
        <v>14490</v>
      </c>
      <c r="J14" s="36">
        <f>SUM('Step 3'!J14:AG14)</f>
        <v>14339</v>
      </c>
    </row>
    <row r="15" spans="1:10" x14ac:dyDescent="0.25">
      <c r="A15" s="38" t="s">
        <v>163</v>
      </c>
      <c r="B15" s="36">
        <f>SUM('Step 3'!B15:Y15)</f>
        <v>239594</v>
      </c>
      <c r="C15" s="36">
        <f>SUM('Step 3'!C15:Z15)</f>
        <v>236510</v>
      </c>
      <c r="D15" s="36">
        <f>SUM('Step 3'!D15:AA15)</f>
        <v>232754</v>
      </c>
      <c r="E15" s="36">
        <f>SUM('Step 3'!E15:AB15)</f>
        <v>229462</v>
      </c>
      <c r="F15" s="36">
        <f>SUM('Step 3'!F15:AC15)</f>
        <v>226029</v>
      </c>
      <c r="G15" s="36">
        <f>SUM('Step 3'!G15:AD15)</f>
        <v>222174</v>
      </c>
      <c r="H15" s="36">
        <f>SUM('Step 3'!H15:AE15)</f>
        <v>219186</v>
      </c>
      <c r="I15" s="36">
        <f>SUM('Step 3'!I15:AF15)</f>
        <v>216869</v>
      </c>
      <c r="J15" s="36">
        <f>SUM('Step 3'!J15:AG15)</f>
        <v>215484</v>
      </c>
    </row>
    <row r="16" spans="1:10" x14ac:dyDescent="0.25">
      <c r="A16" s="38" t="s">
        <v>164</v>
      </c>
      <c r="B16" s="36">
        <f>SUM('Step 3'!B16:Y16)</f>
        <v>22908</v>
      </c>
      <c r="C16" s="36">
        <f>SUM('Step 3'!C16:Z16)</f>
        <v>22605</v>
      </c>
      <c r="D16" s="36">
        <f>SUM('Step 3'!D16:AA16)</f>
        <v>22244</v>
      </c>
      <c r="E16" s="36">
        <f>SUM('Step 3'!E16:AB16)</f>
        <v>21934</v>
      </c>
      <c r="F16" s="36">
        <f>SUM('Step 3'!F16:AC16)</f>
        <v>21662</v>
      </c>
      <c r="G16" s="36">
        <f>SUM('Step 3'!G16:AD16)</f>
        <v>21288</v>
      </c>
      <c r="H16" s="36">
        <f>SUM('Step 3'!H16:AE16)</f>
        <v>21014</v>
      </c>
      <c r="I16" s="36">
        <f>SUM('Step 3'!I16:AF16)</f>
        <v>20818</v>
      </c>
      <c r="J16" s="36">
        <f>SUM('Step 3'!J16:AG16)</f>
        <v>20692</v>
      </c>
    </row>
    <row r="17" spans="1:10" x14ac:dyDescent="0.25">
      <c r="A17" s="38" t="s">
        <v>134</v>
      </c>
      <c r="B17" s="36">
        <f>SUM('Step 3'!B17:Y17)</f>
        <v>36974</v>
      </c>
      <c r="C17" s="36">
        <f>SUM('Step 3'!C17:Z17)</f>
        <v>36579</v>
      </c>
      <c r="D17" s="36">
        <f>SUM('Step 3'!D17:AA17)</f>
        <v>35953</v>
      </c>
      <c r="E17" s="36">
        <f>SUM('Step 3'!E17:AB17)</f>
        <v>35461</v>
      </c>
      <c r="F17" s="36">
        <f>SUM('Step 3'!F17:AC17)</f>
        <v>34913</v>
      </c>
      <c r="G17" s="36">
        <f>SUM('Step 3'!G17:AD17)</f>
        <v>34318</v>
      </c>
      <c r="H17" s="36">
        <f>SUM('Step 3'!H17:AE17)</f>
        <v>33852</v>
      </c>
      <c r="I17" s="36">
        <f>SUM('Step 3'!I17:AF17)</f>
        <v>33491</v>
      </c>
      <c r="J17" s="36">
        <f>SUM('Step 3'!J17:AG17)</f>
        <v>33262</v>
      </c>
    </row>
    <row r="18" spans="1:10" x14ac:dyDescent="0.25">
      <c r="A18" s="38" t="s">
        <v>165</v>
      </c>
      <c r="B18" s="36">
        <f>SUM('Step 3'!B18:Y18)</f>
        <v>43760</v>
      </c>
      <c r="C18" s="36">
        <f>SUM('Step 3'!C18:Z18)</f>
        <v>43165</v>
      </c>
      <c r="D18" s="36">
        <f>SUM('Step 3'!D18:AA18)</f>
        <v>42388</v>
      </c>
      <c r="E18" s="36">
        <f>SUM('Step 3'!E18:AB18)</f>
        <v>41748</v>
      </c>
      <c r="F18" s="36">
        <f>SUM('Step 3'!F18:AC18)</f>
        <v>41124</v>
      </c>
      <c r="G18" s="36">
        <f>SUM('Step 3'!G18:AD18)</f>
        <v>40451</v>
      </c>
      <c r="H18" s="36">
        <f>SUM('Step 3'!H18:AE18)</f>
        <v>39911</v>
      </c>
      <c r="I18" s="36">
        <f>SUM('Step 3'!I18:AF18)</f>
        <v>39470</v>
      </c>
      <c r="J18" s="36">
        <f>SUM('Step 3'!J18:AG18)</f>
        <v>39113</v>
      </c>
    </row>
    <row r="19" spans="1:10" x14ac:dyDescent="0.25">
      <c r="A19" s="38" t="s">
        <v>135</v>
      </c>
      <c r="B19" s="36">
        <f>SUM('Step 3'!B19:Y19)</f>
        <v>43760</v>
      </c>
      <c r="C19" s="36">
        <f>SUM('Step 3'!C19:Z19)</f>
        <v>43165</v>
      </c>
      <c r="D19" s="36">
        <f>SUM('Step 3'!D19:AA19)</f>
        <v>42388</v>
      </c>
      <c r="E19" s="36">
        <f>SUM('Step 3'!E19:AB19)</f>
        <v>41748</v>
      </c>
      <c r="F19" s="36">
        <f>SUM('Step 3'!F19:AC19)</f>
        <v>41124</v>
      </c>
      <c r="G19" s="36">
        <f>SUM('Step 3'!G19:AD19)</f>
        <v>40451</v>
      </c>
      <c r="H19" s="36">
        <f>SUM('Step 3'!H19:AE19)</f>
        <v>39911</v>
      </c>
      <c r="I19" s="36">
        <f>SUM('Step 3'!I19:AF19)</f>
        <v>39470</v>
      </c>
      <c r="J19" s="36">
        <f>SUM('Step 3'!J19:AG19)</f>
        <v>39113</v>
      </c>
    </row>
    <row r="20" spans="1:10" x14ac:dyDescent="0.25">
      <c r="A20" s="38" t="s">
        <v>166</v>
      </c>
      <c r="B20" s="36">
        <f>SUM('Step 3'!B20:Y20)</f>
        <v>28756</v>
      </c>
      <c r="C20" s="36">
        <f>SUM('Step 3'!C20:Z20)</f>
        <v>28373</v>
      </c>
      <c r="D20" s="36">
        <f>SUM('Step 3'!D20:AA20)</f>
        <v>28035</v>
      </c>
      <c r="E20" s="36">
        <f>SUM('Step 3'!E20:AB20)</f>
        <v>27777</v>
      </c>
      <c r="F20" s="36">
        <f>SUM('Step 3'!F20:AC20)</f>
        <v>27501</v>
      </c>
      <c r="G20" s="36">
        <f>SUM('Step 3'!G20:AD20)</f>
        <v>27111</v>
      </c>
      <c r="H20" s="36">
        <f>SUM('Step 3'!H20:AE20)</f>
        <v>26804</v>
      </c>
      <c r="I20" s="36">
        <f>SUM('Step 3'!I20:AF20)</f>
        <v>26585</v>
      </c>
      <c r="J20" s="36">
        <f>SUM('Step 3'!J20:AG20)</f>
        <v>26492</v>
      </c>
    </row>
    <row r="21" spans="1:10" x14ac:dyDescent="0.25">
      <c r="A21" s="38" t="s">
        <v>167</v>
      </c>
      <c r="B21" s="36">
        <f>SUM('Step 3'!B21:Y21)</f>
        <v>45062</v>
      </c>
      <c r="C21" s="36">
        <f>SUM('Step 3'!C21:Z21)</f>
        <v>44451</v>
      </c>
      <c r="D21" s="36">
        <f>SUM('Step 3'!D21:AA21)</f>
        <v>43864</v>
      </c>
      <c r="E21" s="36">
        <f>SUM('Step 3'!E21:AB21)</f>
        <v>43366</v>
      </c>
      <c r="F21" s="36">
        <f>SUM('Step 3'!F21:AC21)</f>
        <v>42851</v>
      </c>
      <c r="G21" s="36">
        <f>SUM('Step 3'!G21:AD21)</f>
        <v>42236</v>
      </c>
      <c r="H21" s="36">
        <f>SUM('Step 3'!H21:AE21)</f>
        <v>41777</v>
      </c>
      <c r="I21" s="36">
        <f>SUM('Step 3'!I21:AF21)</f>
        <v>41452</v>
      </c>
      <c r="J21" s="36">
        <f>SUM('Step 3'!J21:AG21)</f>
        <v>41286</v>
      </c>
    </row>
    <row r="22" spans="1:10" x14ac:dyDescent="0.25">
      <c r="A22" s="38" t="s">
        <v>136</v>
      </c>
      <c r="B22" s="36">
        <f>SUM('Step 3'!B22:Y22)</f>
        <v>16886</v>
      </c>
      <c r="C22" s="36">
        <f>SUM('Step 3'!C22:Z22)</f>
        <v>16729</v>
      </c>
      <c r="D22" s="36">
        <f>SUM('Step 3'!D22:AA22)</f>
        <v>16392</v>
      </c>
      <c r="E22" s="36">
        <f>SUM('Step 3'!E22:AB22)</f>
        <v>16144</v>
      </c>
      <c r="F22" s="36">
        <f>SUM('Step 3'!F22:AC22)</f>
        <v>15923</v>
      </c>
      <c r="G22" s="36">
        <f>SUM('Step 3'!G22:AD22)</f>
        <v>15682</v>
      </c>
      <c r="H22" s="36">
        <f>SUM('Step 3'!H22:AE22)</f>
        <v>15476</v>
      </c>
      <c r="I22" s="36">
        <f>SUM('Step 3'!I22:AF22)</f>
        <v>15313</v>
      </c>
      <c r="J22" s="36">
        <f>SUM('Step 3'!J22:AG22)</f>
        <v>15206</v>
      </c>
    </row>
    <row r="23" spans="1:10" x14ac:dyDescent="0.25">
      <c r="A23" s="38" t="s">
        <v>137</v>
      </c>
      <c r="B23" s="36">
        <f>SUM('Step 3'!B23:Y23)</f>
        <v>16102</v>
      </c>
      <c r="C23" s="36">
        <f>SUM('Step 3'!C23:Z23)</f>
        <v>15913</v>
      </c>
      <c r="D23" s="36">
        <f>SUM('Step 3'!D23:AA23)</f>
        <v>15635</v>
      </c>
      <c r="E23" s="36">
        <f>SUM('Step 3'!E23:AB23)</f>
        <v>15412</v>
      </c>
      <c r="F23" s="36">
        <f>SUM('Step 3'!F23:AC23)</f>
        <v>15137</v>
      </c>
      <c r="G23" s="36">
        <f>SUM('Step 3'!G23:AD23)</f>
        <v>14888</v>
      </c>
      <c r="H23" s="36">
        <f>SUM('Step 3'!H23:AE23)</f>
        <v>14682</v>
      </c>
      <c r="I23" s="36">
        <f>SUM('Step 3'!I23:AF23)</f>
        <v>14490</v>
      </c>
      <c r="J23" s="36">
        <f>SUM('Step 3'!J23:AG23)</f>
        <v>14339</v>
      </c>
    </row>
    <row r="24" spans="1:10" x14ac:dyDescent="0.25">
      <c r="A24" s="38" t="s">
        <v>129</v>
      </c>
      <c r="B24" s="36">
        <f>SUM('Step 3'!B24:Y24)</f>
        <v>112700</v>
      </c>
      <c r="C24" s="36">
        <f>SUM('Step 3'!C24:Z24)</f>
        <v>111343</v>
      </c>
      <c r="D24" s="36">
        <f>SUM('Step 3'!D24:AA24)</f>
        <v>109496</v>
      </c>
      <c r="E24" s="36">
        <f>SUM('Step 3'!E24:AB24)</f>
        <v>107949</v>
      </c>
      <c r="F24" s="36">
        <f>SUM('Step 3'!F24:AC24)</f>
        <v>106323</v>
      </c>
      <c r="G24" s="36">
        <f>SUM('Step 3'!G24:AD24)</f>
        <v>104576</v>
      </c>
      <c r="H24" s="36">
        <f>SUM('Step 3'!H24:AE24)</f>
        <v>103233</v>
      </c>
      <c r="I24" s="36">
        <f>SUM('Step 3'!I24:AF24)</f>
        <v>102154</v>
      </c>
      <c r="J24" s="36">
        <f>SUM('Step 3'!J24:AG24)</f>
        <v>101405</v>
      </c>
    </row>
    <row r="25" spans="1:10" x14ac:dyDescent="0.25">
      <c r="A25" s="38" t="s">
        <v>138</v>
      </c>
      <c r="B25" s="36">
        <f>SUM('Step 3'!B25:Y25)</f>
        <v>75092</v>
      </c>
      <c r="C25" s="36">
        <f>SUM('Step 3'!C25:Z25)</f>
        <v>74137</v>
      </c>
      <c r="D25" s="36">
        <f>SUM('Step 3'!D25:AA25)</f>
        <v>72883</v>
      </c>
      <c r="E25" s="36">
        <f>SUM('Step 3'!E25:AB25)</f>
        <v>71803</v>
      </c>
      <c r="F25" s="36">
        <f>SUM('Step 3'!F25:AC25)</f>
        <v>70683</v>
      </c>
      <c r="G25" s="36">
        <f>SUM('Step 3'!G25:AD25)</f>
        <v>69205</v>
      </c>
      <c r="H25" s="36">
        <f>SUM('Step 3'!H25:AE25)</f>
        <v>68219</v>
      </c>
      <c r="I25" s="36">
        <f>SUM('Step 3'!I25:AF25)</f>
        <v>67365</v>
      </c>
      <c r="J25" s="36">
        <f>SUM('Step 3'!J25:AG25)</f>
        <v>66648</v>
      </c>
    </row>
    <row r="26" spans="1:10" x14ac:dyDescent="0.25">
      <c r="A26" s="38" t="s">
        <v>168</v>
      </c>
      <c r="B26" s="36">
        <f>SUM('Step 3'!B26:Y26)</f>
        <v>98478</v>
      </c>
      <c r="C26" s="36">
        <f>SUM('Step 3'!C26:Z26)</f>
        <v>97456</v>
      </c>
      <c r="D26" s="36">
        <f>SUM('Step 3'!D26:AA26)</f>
        <v>96304</v>
      </c>
      <c r="E26" s="36">
        <f>SUM('Step 3'!E26:AB26)</f>
        <v>95350</v>
      </c>
      <c r="F26" s="36">
        <f>SUM('Step 3'!F26:AC26)</f>
        <v>94181</v>
      </c>
      <c r="G26" s="36">
        <f>SUM('Step 3'!G26:AD26)</f>
        <v>92932</v>
      </c>
      <c r="H26" s="36">
        <f>SUM('Step 3'!H26:AE26)</f>
        <v>91969</v>
      </c>
      <c r="I26" s="36">
        <f>SUM('Step 3'!I26:AF26)</f>
        <v>91184</v>
      </c>
      <c r="J26" s="36">
        <f>SUM('Step 3'!J26:AG26)</f>
        <v>90681</v>
      </c>
    </row>
    <row r="27" spans="1:10" x14ac:dyDescent="0.25">
      <c r="A27" s="38" t="s">
        <v>169</v>
      </c>
      <c r="B27" s="36">
        <f>SUM('Step 3'!B27:Y27)</f>
        <v>231247</v>
      </c>
      <c r="C27" s="36">
        <f>SUM('Step 3'!C27:Z27)</f>
        <v>228687</v>
      </c>
      <c r="D27" s="36">
        <f>SUM('Step 3'!D27:AA27)</f>
        <v>225493</v>
      </c>
      <c r="E27" s="36">
        <f>SUM('Step 3'!E27:AB27)</f>
        <v>222876</v>
      </c>
      <c r="F27" s="36">
        <f>SUM('Step 3'!F27:AC27)</f>
        <v>220088</v>
      </c>
      <c r="G27" s="36">
        <f>SUM('Step 3'!G27:AD27)</f>
        <v>216862</v>
      </c>
      <c r="H27" s="36">
        <f>SUM('Step 3'!H27:AE27)</f>
        <v>214470</v>
      </c>
      <c r="I27" s="36">
        <f>SUM('Step 3'!I27:AF27)</f>
        <v>212493</v>
      </c>
      <c r="J27" s="36">
        <f>SUM('Step 3'!J27:AG27)</f>
        <v>211045</v>
      </c>
    </row>
    <row r="28" spans="1:10" x14ac:dyDescent="0.25">
      <c r="A28" s="38" t="s">
        <v>139</v>
      </c>
      <c r="B28" s="36">
        <f>SUM('Step 3'!B28:Y28)</f>
        <v>1234</v>
      </c>
      <c r="C28" s="36">
        <f>SUM('Step 3'!C28:Z28)</f>
        <v>1217</v>
      </c>
      <c r="D28" s="36">
        <f>SUM('Step 3'!D28:AA28)</f>
        <v>1201</v>
      </c>
      <c r="E28" s="36">
        <f>SUM('Step 3'!E28:AB28)</f>
        <v>1182</v>
      </c>
      <c r="F28" s="36">
        <f>SUM('Step 3'!F28:AC28)</f>
        <v>1159</v>
      </c>
      <c r="G28" s="36">
        <f>SUM('Step 3'!G28:AD28)</f>
        <v>1132</v>
      </c>
      <c r="H28" s="36">
        <f>SUM('Step 3'!H28:AE28)</f>
        <v>1115</v>
      </c>
      <c r="I28" s="36">
        <f>SUM('Step 3'!I28:AF28)</f>
        <v>1100</v>
      </c>
      <c r="J28" s="36">
        <f>SUM('Step 3'!J28:AG28)</f>
        <v>1089</v>
      </c>
    </row>
    <row r="29" spans="1:10" x14ac:dyDescent="0.25">
      <c r="A29" s="38" t="s">
        <v>140</v>
      </c>
      <c r="B29" s="36">
        <f>SUM('Step 3'!B29:Y29)</f>
        <v>6126</v>
      </c>
      <c r="C29" s="36">
        <f>SUM('Step 3'!C29:Z29)</f>
        <v>6072</v>
      </c>
      <c r="D29" s="36">
        <f>SUM('Step 3'!D29:AA29)</f>
        <v>5927</v>
      </c>
      <c r="E29" s="36">
        <f>SUM('Step 3'!E29:AB29)</f>
        <v>5865</v>
      </c>
      <c r="F29" s="36">
        <f>SUM('Step 3'!F29:AC29)</f>
        <v>5806</v>
      </c>
      <c r="G29" s="36">
        <f>SUM('Step 3'!G29:AD29)</f>
        <v>5764</v>
      </c>
      <c r="H29" s="36">
        <f>SUM('Step 3'!H29:AE29)</f>
        <v>5697</v>
      </c>
      <c r="I29" s="36">
        <f>SUM('Step 3'!I29:AF29)</f>
        <v>5640</v>
      </c>
      <c r="J29" s="36">
        <f>SUM('Step 3'!J29:AG29)</f>
        <v>5617</v>
      </c>
    </row>
    <row r="30" spans="1:10" x14ac:dyDescent="0.25">
      <c r="A30" s="38" t="s">
        <v>141</v>
      </c>
      <c r="B30" s="36">
        <f>SUM('Step 3'!B30:Y30)</f>
        <v>23085</v>
      </c>
      <c r="C30" s="36">
        <f>SUM('Step 3'!C30:Z30)</f>
        <v>22925</v>
      </c>
      <c r="D30" s="36">
        <f>SUM('Step 3'!D30:AA30)</f>
        <v>22667</v>
      </c>
      <c r="E30" s="36">
        <f>SUM('Step 3'!E30:AB30)</f>
        <v>22485</v>
      </c>
      <c r="F30" s="36">
        <f>SUM('Step 3'!F30:AC30)</f>
        <v>22266</v>
      </c>
      <c r="G30" s="36">
        <f>SUM('Step 3'!G30:AD30)</f>
        <v>22015</v>
      </c>
      <c r="H30" s="36">
        <f>SUM('Step 3'!H30:AE30)</f>
        <v>21800</v>
      </c>
      <c r="I30" s="36">
        <f>SUM('Step 3'!I30:AF30)</f>
        <v>21594</v>
      </c>
      <c r="J30" s="36">
        <f>SUM('Step 3'!J30:AG30)</f>
        <v>21489</v>
      </c>
    </row>
    <row r="31" spans="1:10" x14ac:dyDescent="0.25">
      <c r="A31" s="38" t="s">
        <v>170</v>
      </c>
      <c r="B31" s="36">
        <f>SUM('Step 3'!B31:Y31)</f>
        <v>57949</v>
      </c>
      <c r="C31" s="36">
        <f>SUM('Step 3'!C31:Z31)</f>
        <v>57184</v>
      </c>
      <c r="D31" s="36">
        <f>SUM('Step 3'!D31:AA31)</f>
        <v>56194</v>
      </c>
      <c r="E31" s="36">
        <f>SUM('Step 3'!E31:AB31)</f>
        <v>55356</v>
      </c>
      <c r="F31" s="36">
        <f>SUM('Step 3'!F31:AC31)</f>
        <v>54493</v>
      </c>
      <c r="G31" s="36">
        <f>SUM('Step 3'!G31:AD31)</f>
        <v>53565</v>
      </c>
      <c r="H31" s="36">
        <f>SUM('Step 3'!H31:AE31)</f>
        <v>52772</v>
      </c>
      <c r="I31" s="36">
        <f>SUM('Step 3'!I31:AF31)</f>
        <v>52099</v>
      </c>
      <c r="J31" s="36">
        <f>SUM('Step 3'!J31:AG31)</f>
        <v>51605</v>
      </c>
    </row>
    <row r="32" spans="1:10" x14ac:dyDescent="0.25">
      <c r="A32" s="38" t="s">
        <v>171</v>
      </c>
      <c r="B32" s="36">
        <f>SUM('Step 3'!B32:Y32)</f>
        <v>65978</v>
      </c>
      <c r="C32" s="36">
        <f>SUM('Step 3'!C32:Z32)</f>
        <v>65072</v>
      </c>
      <c r="D32" s="36">
        <f>SUM('Step 3'!D32:AA32)</f>
        <v>63928</v>
      </c>
      <c r="E32" s="36">
        <f>SUM('Step 3'!E32:AB32)</f>
        <v>62954</v>
      </c>
      <c r="F32" s="36">
        <f>SUM('Step 3'!F32:AC32)</f>
        <v>61877</v>
      </c>
      <c r="G32" s="36">
        <f>SUM('Step 3'!G32:AD32)</f>
        <v>60708</v>
      </c>
      <c r="H32" s="36">
        <f>SUM('Step 3'!H32:AE32)</f>
        <v>59827</v>
      </c>
      <c r="I32" s="36">
        <f>SUM('Step 3'!I32:AF32)</f>
        <v>59093</v>
      </c>
      <c r="J32" s="36">
        <f>SUM('Step 3'!J32:AG32)</f>
        <v>58559</v>
      </c>
    </row>
    <row r="33" spans="1:10" x14ac:dyDescent="0.25">
      <c r="A33" s="38" t="s">
        <v>142</v>
      </c>
      <c r="B33" s="36">
        <f>SUM('Step 3'!B33:Y33)</f>
        <v>5448</v>
      </c>
      <c r="C33" s="36">
        <f>SUM('Step 3'!C33:Z33)</f>
        <v>5422</v>
      </c>
      <c r="D33" s="36">
        <f>SUM('Step 3'!D33:AA33)</f>
        <v>5343</v>
      </c>
      <c r="E33" s="36">
        <f>SUM('Step 3'!E33:AB33)</f>
        <v>5296</v>
      </c>
      <c r="F33" s="36">
        <f>SUM('Step 3'!F33:AC33)</f>
        <v>5259</v>
      </c>
      <c r="G33" s="36">
        <f>SUM('Step 3'!G33:AD33)</f>
        <v>5206</v>
      </c>
      <c r="H33" s="36">
        <f>SUM('Step 3'!H33:AE33)</f>
        <v>5170</v>
      </c>
      <c r="I33" s="36">
        <f>SUM('Step 3'!I33:AF33)</f>
        <v>5143</v>
      </c>
      <c r="J33" s="36">
        <f>SUM('Step 3'!J33:AG33)</f>
        <v>5135</v>
      </c>
    </row>
    <row r="34" spans="1:10" x14ac:dyDescent="0.25">
      <c r="A34" s="38" t="s">
        <v>172</v>
      </c>
      <c r="B34" s="36">
        <f>SUM('Step 3'!B34:Y34)</f>
        <v>57747</v>
      </c>
      <c r="C34" s="36">
        <f>SUM('Step 3'!C34:Z34)</f>
        <v>57160</v>
      </c>
      <c r="D34" s="36">
        <f>SUM('Step 3'!D34:AA34)</f>
        <v>56153</v>
      </c>
      <c r="E34" s="36">
        <f>SUM('Step 3'!E34:AB34)</f>
        <v>55301</v>
      </c>
      <c r="F34" s="36">
        <f>SUM('Step 3'!F34:AC34)</f>
        <v>54503</v>
      </c>
      <c r="G34" s="36">
        <f>SUM('Step 3'!G34:AD34)</f>
        <v>53641</v>
      </c>
      <c r="H34" s="36">
        <f>SUM('Step 3'!H34:AE34)</f>
        <v>53002</v>
      </c>
      <c r="I34" s="36">
        <f>SUM('Step 3'!I34:AF34)</f>
        <v>52632</v>
      </c>
      <c r="J34" s="36">
        <f>SUM('Step 3'!J34:AG34)</f>
        <v>52500</v>
      </c>
    </row>
    <row r="35" spans="1:10" x14ac:dyDescent="0.25">
      <c r="A35" s="38" t="s">
        <v>173</v>
      </c>
      <c r="B35" s="36">
        <f>SUM('Step 3'!B35:Y35)</f>
        <v>55649</v>
      </c>
      <c r="C35" s="36">
        <f>SUM('Step 3'!C35:Z35)</f>
        <v>54957</v>
      </c>
      <c r="D35" s="36">
        <f>SUM('Step 3'!D35:AA35)</f>
        <v>54110</v>
      </c>
      <c r="E35" s="36">
        <f>SUM('Step 3'!E35:AB35)</f>
        <v>53441</v>
      </c>
      <c r="F35" s="36">
        <f>SUM('Step 3'!F35:AC35)</f>
        <v>52710</v>
      </c>
      <c r="G35" s="36">
        <f>SUM('Step 3'!G35:AD35)</f>
        <v>51915</v>
      </c>
      <c r="H35" s="36">
        <f>SUM('Step 3'!H35:AE35)</f>
        <v>51345</v>
      </c>
      <c r="I35" s="36">
        <f>SUM('Step 3'!I35:AF35)</f>
        <v>50852</v>
      </c>
      <c r="J35" s="36">
        <f>SUM('Step 3'!J35:AG35)</f>
        <v>50679</v>
      </c>
    </row>
    <row r="36" spans="1:10" x14ac:dyDescent="0.25">
      <c r="A36" s="38" t="s">
        <v>174</v>
      </c>
      <c r="B36" s="36">
        <f>SUM('Step 3'!B36:Y36)</f>
        <v>14695</v>
      </c>
      <c r="C36" s="36">
        <f>SUM('Step 3'!C36:Z36)</f>
        <v>14656</v>
      </c>
      <c r="D36" s="36">
        <f>SUM('Step 3'!D36:AA36)</f>
        <v>14459</v>
      </c>
      <c r="E36" s="36">
        <f>SUM('Step 3'!E36:AB36)</f>
        <v>14292</v>
      </c>
      <c r="F36" s="36">
        <f>SUM('Step 3'!F36:AC36)</f>
        <v>14106</v>
      </c>
      <c r="G36" s="36">
        <f>SUM('Step 3'!G36:AD36)</f>
        <v>13868</v>
      </c>
      <c r="H36" s="36">
        <f>SUM('Step 3'!H36:AE36)</f>
        <v>13791</v>
      </c>
      <c r="I36" s="36">
        <f>SUM('Step 3'!I36:AF36)</f>
        <v>13654</v>
      </c>
      <c r="J36" s="36">
        <f>SUM('Step 3'!J36:AG36)</f>
        <v>13659</v>
      </c>
    </row>
    <row r="37" spans="1:10" x14ac:dyDescent="0.25">
      <c r="A37" s="38" t="s">
        <v>175</v>
      </c>
      <c r="B37" s="36">
        <f>SUM('Step 3'!B37:Y37)</f>
        <v>14695</v>
      </c>
      <c r="C37" s="36">
        <f>SUM('Step 3'!C37:Z37)</f>
        <v>14656</v>
      </c>
      <c r="D37" s="36">
        <f>SUM('Step 3'!D37:AA37)</f>
        <v>14459</v>
      </c>
      <c r="E37" s="36">
        <f>SUM('Step 3'!E37:AB37)</f>
        <v>14292</v>
      </c>
      <c r="F37" s="36">
        <f>SUM('Step 3'!F37:AC37)</f>
        <v>14106</v>
      </c>
      <c r="G37" s="36">
        <f>SUM('Step 3'!G37:AD37)</f>
        <v>13868</v>
      </c>
      <c r="H37" s="36">
        <f>SUM('Step 3'!H37:AE37)</f>
        <v>13791</v>
      </c>
      <c r="I37" s="36">
        <f>SUM('Step 3'!I37:AF37)</f>
        <v>13654</v>
      </c>
      <c r="J37" s="36">
        <f>SUM('Step 3'!J37:AG37)</f>
        <v>13659</v>
      </c>
    </row>
    <row r="38" spans="1:10" x14ac:dyDescent="0.25">
      <c r="A38" s="38" t="s">
        <v>130</v>
      </c>
      <c r="B38" s="36">
        <f>SUM('Step 3'!B38:Y38)</f>
        <v>150417</v>
      </c>
      <c r="C38" s="36">
        <f>SUM('Step 3'!C38:Z38)</f>
        <v>148391</v>
      </c>
      <c r="D38" s="36">
        <f>SUM('Step 3'!D38:AA38)</f>
        <v>145624</v>
      </c>
      <c r="E38" s="36">
        <f>SUM('Step 3'!E38:AB38)</f>
        <v>143267</v>
      </c>
      <c r="F38" s="36">
        <f>SUM('Step 3'!F38:AC38)</f>
        <v>140889</v>
      </c>
      <c r="G38" s="36">
        <f>SUM('Step 3'!G38:AD38)</f>
        <v>138333</v>
      </c>
      <c r="H38" s="36">
        <f>SUM('Step 3'!H38:AE38)</f>
        <v>136237</v>
      </c>
      <c r="I38" s="36">
        <f>SUM('Step 3'!I38:AF38)</f>
        <v>134559</v>
      </c>
      <c r="J38" s="36">
        <f>SUM('Step 3'!J38:AG38)</f>
        <v>133384</v>
      </c>
    </row>
    <row r="39" spans="1:10" x14ac:dyDescent="0.25">
      <c r="A39" s="38" t="s">
        <v>143</v>
      </c>
      <c r="B39" s="36">
        <f>SUM('Step 3'!B39:Y39)</f>
        <v>16372</v>
      </c>
      <c r="C39" s="36">
        <f>SUM('Step 3'!C39:Z39)</f>
        <v>16192</v>
      </c>
      <c r="D39" s="36">
        <f>SUM('Step 3'!D39:AA39)</f>
        <v>15948</v>
      </c>
      <c r="E39" s="36">
        <f>SUM('Step 3'!E39:AB39)</f>
        <v>15762</v>
      </c>
      <c r="F39" s="36">
        <f>SUM('Step 3'!F39:AC39)</f>
        <v>15583</v>
      </c>
      <c r="G39" s="36">
        <f>SUM('Step 3'!G39:AD39)</f>
        <v>15379</v>
      </c>
      <c r="H39" s="36">
        <f>SUM('Step 3'!H39:AE39)</f>
        <v>15220</v>
      </c>
      <c r="I39" s="36">
        <f>SUM('Step 3'!I39:AF39)</f>
        <v>15079</v>
      </c>
      <c r="J39" s="36">
        <f>SUM('Step 3'!J39:AG39)</f>
        <v>14972</v>
      </c>
    </row>
    <row r="40" spans="1:10" x14ac:dyDescent="0.25">
      <c r="A40" s="38" t="s">
        <v>131</v>
      </c>
      <c r="B40" s="36">
        <f>SUM('Step 3'!B40:Y40)</f>
        <v>57949</v>
      </c>
      <c r="C40" s="36">
        <f>SUM('Step 3'!C40:Z40)</f>
        <v>57184</v>
      </c>
      <c r="D40" s="36">
        <f>SUM('Step 3'!D40:AA40)</f>
        <v>56194</v>
      </c>
      <c r="E40" s="36">
        <f>SUM('Step 3'!E40:AB40)</f>
        <v>55356</v>
      </c>
      <c r="F40" s="36">
        <f>SUM('Step 3'!F40:AC40)</f>
        <v>54493</v>
      </c>
      <c r="G40" s="36">
        <f>SUM('Step 3'!G40:AD40)</f>
        <v>53565</v>
      </c>
      <c r="H40" s="36">
        <f>SUM('Step 3'!H40:AE40)</f>
        <v>52772</v>
      </c>
      <c r="I40" s="36">
        <f>SUM('Step 3'!I40:AF40)</f>
        <v>52099</v>
      </c>
      <c r="J40" s="36">
        <f>SUM('Step 3'!J40:AG40)</f>
        <v>51605</v>
      </c>
    </row>
    <row r="41" spans="1:10" x14ac:dyDescent="0.25">
      <c r="A41" s="38" t="s">
        <v>176</v>
      </c>
      <c r="B41" s="36">
        <f>SUM('Step 3'!B41:Y41)</f>
        <v>23734</v>
      </c>
      <c r="C41" s="36">
        <f>SUM('Step 3'!C41:Z41)</f>
        <v>23385</v>
      </c>
      <c r="D41" s="36">
        <f>SUM('Step 3'!D41:AA41)</f>
        <v>22975</v>
      </c>
      <c r="E41" s="36">
        <f>SUM('Step 3'!E41:AB41)</f>
        <v>22656</v>
      </c>
      <c r="F41" s="36">
        <f>SUM('Step 3'!F41:AC41)</f>
        <v>22410</v>
      </c>
      <c r="G41" s="36">
        <f>SUM('Step 3'!G41:AD41)</f>
        <v>22058</v>
      </c>
      <c r="H41" s="36">
        <f>SUM('Step 3'!H41:AE41)</f>
        <v>21787</v>
      </c>
      <c r="I41" s="36">
        <f>SUM('Step 3'!I41:AF41)</f>
        <v>21585</v>
      </c>
      <c r="J41" s="36">
        <f>SUM('Step 3'!J41:AG41)</f>
        <v>21433</v>
      </c>
    </row>
    <row r="42" spans="1:10" x14ac:dyDescent="0.25">
      <c r="A42" s="38" t="s">
        <v>144</v>
      </c>
      <c r="B42" s="36">
        <f>SUM('Step 3'!B42:Y42)</f>
        <v>51033</v>
      </c>
      <c r="C42" s="36">
        <f>SUM('Step 3'!C42:Z42)</f>
        <v>50466</v>
      </c>
      <c r="D42" s="36">
        <f>SUM('Step 3'!D42:AA42)</f>
        <v>49667</v>
      </c>
      <c r="E42" s="36">
        <f>SUM('Step 3'!E42:AB42)</f>
        <v>49065</v>
      </c>
      <c r="F42" s="36">
        <f>SUM('Step 3'!F42:AC42)</f>
        <v>48458</v>
      </c>
      <c r="G42" s="36">
        <f>SUM('Step 3'!G42:AD42)</f>
        <v>47755</v>
      </c>
      <c r="H42" s="36">
        <f>SUM('Step 3'!H42:AE42)</f>
        <v>47175</v>
      </c>
      <c r="I42" s="36">
        <f>SUM('Step 3'!I42:AF42)</f>
        <v>46699</v>
      </c>
      <c r="J42" s="36">
        <f>SUM('Step 3'!J42:AG42)</f>
        <v>46302</v>
      </c>
    </row>
    <row r="43" spans="1:10" x14ac:dyDescent="0.25">
      <c r="A43" s="38" t="s">
        <v>177</v>
      </c>
      <c r="B43" s="36">
        <f>SUM('Step 3'!B43:Y43)</f>
        <v>51033</v>
      </c>
      <c r="C43" s="36">
        <f>SUM('Step 3'!C43:Z43)</f>
        <v>50466</v>
      </c>
      <c r="D43" s="36">
        <f>SUM('Step 3'!D43:AA43)</f>
        <v>49667</v>
      </c>
      <c r="E43" s="36">
        <f>SUM('Step 3'!E43:AB43)</f>
        <v>49065</v>
      </c>
      <c r="F43" s="36">
        <f>SUM('Step 3'!F43:AC43)</f>
        <v>48458</v>
      </c>
      <c r="G43" s="36">
        <f>SUM('Step 3'!G43:AD43)</f>
        <v>47755</v>
      </c>
      <c r="H43" s="36">
        <f>SUM('Step 3'!H43:AE43)</f>
        <v>47175</v>
      </c>
      <c r="I43" s="36">
        <f>SUM('Step 3'!I43:AF43)</f>
        <v>46699</v>
      </c>
      <c r="J43" s="36">
        <f>SUM('Step 3'!J43:AG43)</f>
        <v>46302</v>
      </c>
    </row>
    <row r="44" spans="1:10" x14ac:dyDescent="0.25">
      <c r="A44" s="38" t="s">
        <v>178</v>
      </c>
      <c r="B44" s="36">
        <f>SUM('Step 3'!B44:Y44)</f>
        <v>17239</v>
      </c>
      <c r="C44" s="36">
        <f>SUM('Step 3'!C44:Z44)</f>
        <v>17218</v>
      </c>
      <c r="D44" s="36">
        <f>SUM('Step 3'!D44:AA44)</f>
        <v>17058</v>
      </c>
      <c r="E44" s="36">
        <f>SUM('Step 3'!E44:AB44)</f>
        <v>16950</v>
      </c>
      <c r="F44" s="36">
        <f>SUM('Step 3'!F44:AC44)</f>
        <v>16849</v>
      </c>
      <c r="G44" s="36">
        <f>SUM('Step 3'!G44:AD44)</f>
        <v>16707</v>
      </c>
      <c r="H44" s="36">
        <f>SUM('Step 3'!H44:AE44)</f>
        <v>16565</v>
      </c>
      <c r="I44" s="36">
        <f>SUM('Step 3'!I44:AF44)</f>
        <v>16424</v>
      </c>
      <c r="J44" s="36">
        <f>SUM('Step 3'!J44:AG44)</f>
        <v>16346</v>
      </c>
    </row>
    <row r="45" spans="1:10" x14ac:dyDescent="0.25">
      <c r="A45" s="38" t="s">
        <v>145</v>
      </c>
      <c r="B45" s="36">
        <f>SUM('Step 3'!B45:Y45)</f>
        <v>5842</v>
      </c>
      <c r="C45" s="36">
        <f>SUM('Step 3'!C45:Z45)</f>
        <v>5794</v>
      </c>
      <c r="D45" s="36">
        <f>SUM('Step 3'!D45:AA45)</f>
        <v>5684</v>
      </c>
      <c r="E45" s="36">
        <f>SUM('Step 3'!E45:AB45)</f>
        <v>5599</v>
      </c>
      <c r="F45" s="36">
        <f>SUM('Step 3'!F45:AC45)</f>
        <v>5515</v>
      </c>
      <c r="G45" s="36">
        <f>SUM('Step 3'!G45:AD45)</f>
        <v>5437</v>
      </c>
      <c r="H45" s="36">
        <f>SUM('Step 3'!H45:AE45)</f>
        <v>5395</v>
      </c>
      <c r="I45" s="36">
        <f>SUM('Step 3'!I45:AF45)</f>
        <v>5340</v>
      </c>
      <c r="J45" s="36">
        <f>SUM('Step 3'!J45:AG45)</f>
        <v>5283</v>
      </c>
    </row>
    <row r="46" spans="1:10" x14ac:dyDescent="0.25">
      <c r="A46" s="38" t="s">
        <v>179</v>
      </c>
      <c r="B46" s="36">
        <f>SUM('Step 3'!B46:Y46)</f>
        <v>18009</v>
      </c>
      <c r="C46" s="36">
        <f>SUM('Step 3'!C46:Z46)</f>
        <v>17860</v>
      </c>
      <c r="D46" s="36">
        <f>SUM('Step 3'!D46:AA46)</f>
        <v>17665</v>
      </c>
      <c r="E46" s="36">
        <f>SUM('Step 3'!E46:AB46)</f>
        <v>17503</v>
      </c>
      <c r="F46" s="36">
        <f>SUM('Step 3'!F46:AC46)</f>
        <v>17320</v>
      </c>
      <c r="G46" s="36">
        <f>SUM('Step 3'!G46:AD46)</f>
        <v>17099</v>
      </c>
      <c r="H46" s="36">
        <f>SUM('Step 3'!H46:AE46)</f>
        <v>16943</v>
      </c>
      <c r="I46" s="36">
        <f>SUM('Step 3'!I46:AF46)</f>
        <v>16847</v>
      </c>
      <c r="J46" s="36">
        <f>SUM('Step 3'!J46:AG46)</f>
        <v>16782</v>
      </c>
    </row>
    <row r="47" spans="1:10" x14ac:dyDescent="0.25">
      <c r="A47" s="38" t="s">
        <v>180</v>
      </c>
      <c r="B47" s="36">
        <f>SUM('Step 3'!B47:Y47)</f>
        <v>2006</v>
      </c>
      <c r="C47" s="36">
        <f>SUM('Step 3'!C47:Z47)</f>
        <v>1977</v>
      </c>
      <c r="D47" s="36">
        <f>SUM('Step 3'!D47:AA47)</f>
        <v>1936</v>
      </c>
      <c r="E47" s="36">
        <f>SUM('Step 3'!E47:AB47)</f>
        <v>1903</v>
      </c>
      <c r="F47" s="36">
        <f>SUM('Step 3'!F47:AC47)</f>
        <v>1873</v>
      </c>
      <c r="G47" s="36">
        <f>SUM('Step 3'!G47:AD47)</f>
        <v>1840</v>
      </c>
      <c r="H47" s="36">
        <f>SUM('Step 3'!H47:AE47)</f>
        <v>1810</v>
      </c>
      <c r="I47" s="36">
        <f>SUM('Step 3'!I47:AF47)</f>
        <v>1769</v>
      </c>
      <c r="J47" s="36">
        <f>SUM('Step 3'!J47:AG47)</f>
        <v>1736</v>
      </c>
    </row>
    <row r="48" spans="1:10" x14ac:dyDescent="0.25">
      <c r="A48" s="38" t="s">
        <v>181</v>
      </c>
      <c r="B48" s="36">
        <f>SUM('Step 3'!B48:Y48)</f>
        <v>20015</v>
      </c>
      <c r="C48" s="36">
        <f>SUM('Step 3'!C48:Z48)</f>
        <v>19837</v>
      </c>
      <c r="D48" s="36">
        <f>SUM('Step 3'!D48:AA48)</f>
        <v>19601</v>
      </c>
      <c r="E48" s="36">
        <f>SUM('Step 3'!E48:AB48)</f>
        <v>19406</v>
      </c>
      <c r="F48" s="36">
        <f>SUM('Step 3'!F48:AC48)</f>
        <v>19193</v>
      </c>
      <c r="G48" s="36">
        <f>SUM('Step 3'!G48:AD48)</f>
        <v>18939</v>
      </c>
      <c r="H48" s="36">
        <f>SUM('Step 3'!H48:AE48)</f>
        <v>18753</v>
      </c>
      <c r="I48" s="36">
        <f>SUM('Step 3'!I48:AF48)</f>
        <v>18616</v>
      </c>
      <c r="J48" s="36">
        <f>SUM('Step 3'!J48:AG48)</f>
        <v>18518</v>
      </c>
    </row>
    <row r="49" spans="1:10" x14ac:dyDescent="0.25">
      <c r="A49" s="38" t="s">
        <v>132</v>
      </c>
      <c r="B49" s="36">
        <f>SUM('Step 3'!B49:Y49)</f>
        <v>231247</v>
      </c>
      <c r="C49" s="36">
        <f>SUM('Step 3'!C49:Z49)</f>
        <v>228687</v>
      </c>
      <c r="D49" s="36">
        <f>SUM('Step 3'!D49:AA49)</f>
        <v>225493</v>
      </c>
      <c r="E49" s="36">
        <f>SUM('Step 3'!E49:AB49)</f>
        <v>222876</v>
      </c>
      <c r="F49" s="36">
        <f>SUM('Step 3'!F49:AC49)</f>
        <v>220088</v>
      </c>
      <c r="G49" s="36">
        <f>SUM('Step 3'!G49:AD49)</f>
        <v>216862</v>
      </c>
      <c r="H49" s="36">
        <f>SUM('Step 3'!H49:AE49)</f>
        <v>214470</v>
      </c>
      <c r="I49" s="36">
        <f>SUM('Step 3'!I49:AF49)</f>
        <v>212493</v>
      </c>
      <c r="J49" s="36">
        <f>SUM('Step 3'!J49:AG49)</f>
        <v>211045</v>
      </c>
    </row>
    <row r="50" spans="1:10" x14ac:dyDescent="0.25">
      <c r="A50" s="38" t="s">
        <v>146</v>
      </c>
      <c r="B50" s="36">
        <f>SUM('Step 3'!B50:Y50)</f>
        <v>30672</v>
      </c>
      <c r="C50" s="36">
        <f>SUM('Step 3'!C50:Z50)</f>
        <v>30191</v>
      </c>
      <c r="D50" s="36">
        <f>SUM('Step 3'!D50:AA50)</f>
        <v>29640</v>
      </c>
      <c r="E50" s="36">
        <f>SUM('Step 3'!E50:AB50)</f>
        <v>29164</v>
      </c>
      <c r="F50" s="36">
        <f>SUM('Step 3'!F50:AC50)</f>
        <v>28654</v>
      </c>
      <c r="G50" s="36">
        <f>SUM('Step 3'!G50:AD50)</f>
        <v>28130</v>
      </c>
      <c r="H50" s="36">
        <f>SUM('Step 3'!H50:AE50)</f>
        <v>27732</v>
      </c>
      <c r="I50" s="36">
        <f>SUM('Step 3'!I50:AF50)</f>
        <v>27408</v>
      </c>
      <c r="J50" s="36">
        <f>SUM('Step 3'!J50:AG50)</f>
        <v>27152</v>
      </c>
    </row>
    <row r="51" spans="1:10" x14ac:dyDescent="0.25">
      <c r="A51" s="38" t="s">
        <v>133</v>
      </c>
      <c r="B51" s="36">
        <f>SUM('Step 3'!B51:Y51)</f>
        <v>83987</v>
      </c>
      <c r="C51" s="36">
        <f>SUM('Step 3'!C51:Z51)</f>
        <v>83003</v>
      </c>
      <c r="D51" s="36">
        <f>SUM('Step 3'!D51:AA51)</f>
        <v>81602</v>
      </c>
      <c r="E51" s="36">
        <f>SUM('Step 3'!E51:AB51)</f>
        <v>80416</v>
      </c>
      <c r="F51" s="36">
        <f>SUM('Step 3'!F51:AC51)</f>
        <v>79113</v>
      </c>
      <c r="G51" s="36">
        <f>SUM('Step 3'!G51:AD51)</f>
        <v>77736</v>
      </c>
      <c r="H51" s="36">
        <f>SUM('Step 3'!H51:AE51)</f>
        <v>76612</v>
      </c>
      <c r="I51" s="36">
        <f>SUM('Step 3'!I51:AF51)</f>
        <v>75729</v>
      </c>
      <c r="J51" s="36">
        <f>SUM('Step 3'!J51:AG51)</f>
        <v>75037</v>
      </c>
    </row>
    <row r="52" spans="1:10" x14ac:dyDescent="0.25">
      <c r="A52" s="38" t="s">
        <v>147</v>
      </c>
      <c r="B52" s="36">
        <f>SUM('Step 3'!B52:Y52)</f>
        <v>17610</v>
      </c>
      <c r="C52" s="36">
        <f>SUM('Step 3'!C52:Z52)</f>
        <v>17419</v>
      </c>
      <c r="D52" s="36">
        <f>SUM('Step 3'!D52:AA52)</f>
        <v>17146</v>
      </c>
      <c r="E52" s="36">
        <f>SUM('Step 3'!E52:AB52)</f>
        <v>16915</v>
      </c>
      <c r="F52" s="36">
        <f>SUM('Step 3'!F52:AC52)</f>
        <v>16701</v>
      </c>
      <c r="G52" s="36">
        <f>SUM('Step 3'!G52:AD52)</f>
        <v>16399</v>
      </c>
      <c r="H52" s="36">
        <f>SUM('Step 3'!H52:AE52)</f>
        <v>16131</v>
      </c>
      <c r="I52" s="36">
        <f>SUM('Step 3'!I52:AF52)</f>
        <v>16097</v>
      </c>
      <c r="J52" s="36">
        <f>SUM('Step 3'!J52:AG52)</f>
        <v>15962</v>
      </c>
    </row>
    <row r="53" spans="1:10" x14ac:dyDescent="0.25">
      <c r="A53" s="38" t="s">
        <v>182</v>
      </c>
      <c r="B53" s="36">
        <f>SUM('Step 3'!B53:Y53)</f>
        <v>207217</v>
      </c>
      <c r="C53" s="36">
        <f>SUM('Step 3'!C53:Z53)</f>
        <v>204537</v>
      </c>
      <c r="D53" s="36">
        <f>SUM('Step 3'!D53:AA53)</f>
        <v>201029</v>
      </c>
      <c r="E53" s="36">
        <f>SUM('Step 3'!E53:AB53)</f>
        <v>198086</v>
      </c>
      <c r="F53" s="36">
        <f>SUM('Step 3'!F53:AC53)</f>
        <v>195019</v>
      </c>
      <c r="G53" s="36">
        <f>SUM('Step 3'!G53:AD53)</f>
        <v>191714</v>
      </c>
      <c r="H53" s="36">
        <f>SUM('Step 3'!H53:AE53)</f>
        <v>189220</v>
      </c>
      <c r="I53" s="36">
        <f>SUM('Step 3'!I53:AF53)</f>
        <v>187223</v>
      </c>
      <c r="J53" s="36">
        <f>SUM('Step 3'!J53:AG53)</f>
        <v>185750</v>
      </c>
    </row>
    <row r="54" spans="1:10" x14ac:dyDescent="0.25">
      <c r="A54" s="38" t="s">
        <v>183</v>
      </c>
      <c r="B54" s="36">
        <f>SUM('Step 3'!B54:Y54)</f>
        <v>19632</v>
      </c>
      <c r="C54" s="36">
        <f>SUM('Step 3'!C54:Z54)</f>
        <v>19412</v>
      </c>
      <c r="D54" s="36">
        <f>SUM('Step 3'!D54:AA54)</f>
        <v>19119</v>
      </c>
      <c r="E54" s="36">
        <f>SUM('Step 3'!E54:AB54)</f>
        <v>18925</v>
      </c>
      <c r="F54" s="36">
        <f>SUM('Step 3'!F54:AC54)</f>
        <v>18667</v>
      </c>
      <c r="G54" s="36">
        <f>SUM('Step 3'!G54:AD54)</f>
        <v>18360</v>
      </c>
      <c r="H54" s="36">
        <f>SUM('Step 3'!H54:AE54)</f>
        <v>18138</v>
      </c>
      <c r="I54" s="36">
        <f>SUM('Step 3'!I54:AF54)</f>
        <v>17985</v>
      </c>
      <c r="J54" s="36">
        <f>SUM('Step 3'!J54:AG54)</f>
        <v>17910</v>
      </c>
    </row>
    <row r="55" spans="1:10" x14ac:dyDescent="0.25">
      <c r="A55" s="38" t="s">
        <v>148</v>
      </c>
      <c r="B55" s="36">
        <f>SUM('Step 3'!B55:Y55)</f>
        <v>53176</v>
      </c>
      <c r="C55" s="36">
        <f>SUM('Step 3'!C55:Z55)</f>
        <v>52585</v>
      </c>
      <c r="D55" s="36">
        <f>SUM('Step 3'!D55:AA55)</f>
        <v>51658</v>
      </c>
      <c r="E55" s="36">
        <f>SUM('Step 3'!E55:AB55)</f>
        <v>50927</v>
      </c>
      <c r="F55" s="36">
        <f>SUM('Step 3'!F55:AC55)</f>
        <v>50238</v>
      </c>
      <c r="G55" s="36">
        <f>SUM('Step 3'!G55:AD55)</f>
        <v>49452</v>
      </c>
      <c r="H55" s="36">
        <f>SUM('Step 3'!H55:AE55)</f>
        <v>48829</v>
      </c>
      <c r="I55" s="36">
        <f>SUM('Step 3'!I55:AF55)</f>
        <v>48430</v>
      </c>
      <c r="J55" s="36">
        <f>SUM('Step 3'!J55:AG55)</f>
        <v>48178</v>
      </c>
    </row>
    <row r="56" spans="1:10" x14ac:dyDescent="0.25">
      <c r="A56" s="38" t="s">
        <v>184</v>
      </c>
      <c r="B56" s="36">
        <f>SUM('Step 3'!B56:Y56)</f>
        <v>208366</v>
      </c>
      <c r="C56" s="36">
        <f>SUM('Step 3'!C56:Z56)</f>
        <v>205575</v>
      </c>
      <c r="D56" s="36">
        <f>SUM('Step 3'!D56:AA56)</f>
        <v>201818</v>
      </c>
      <c r="E56" s="36">
        <f>SUM('Step 3'!E56:AB56)</f>
        <v>198623</v>
      </c>
      <c r="F56" s="36">
        <f>SUM('Step 3'!F56:AC56)</f>
        <v>195382</v>
      </c>
      <c r="G56" s="36">
        <f>SUM('Step 3'!G56:AD56)</f>
        <v>191898</v>
      </c>
      <c r="H56" s="36">
        <f>SUM('Step 3'!H56:AE56)</f>
        <v>189009</v>
      </c>
      <c r="I56" s="36">
        <f>SUM('Step 3'!I56:AF56)</f>
        <v>186658</v>
      </c>
      <c r="J56" s="36">
        <f>SUM('Step 3'!J56:AG56)</f>
        <v>184989</v>
      </c>
    </row>
    <row r="57" spans="1:10" x14ac:dyDescent="0.25">
      <c r="A57" s="38" t="s">
        <v>185</v>
      </c>
      <c r="B57" s="36">
        <f>SUM('Step 3'!B57:Y57)</f>
        <v>150417</v>
      </c>
      <c r="C57" s="36">
        <f>SUM('Step 3'!C57:Z57)</f>
        <v>148391</v>
      </c>
      <c r="D57" s="36">
        <f>SUM('Step 3'!D57:AA57)</f>
        <v>145624</v>
      </c>
      <c r="E57" s="36">
        <f>SUM('Step 3'!E57:AB57)</f>
        <v>143267</v>
      </c>
      <c r="F57" s="36">
        <f>SUM('Step 3'!F57:AC57)</f>
        <v>140889</v>
      </c>
      <c r="G57" s="36">
        <f>SUM('Step 3'!G57:AD57)</f>
        <v>138333</v>
      </c>
      <c r="H57" s="36">
        <f>SUM('Step 3'!H57:AE57)</f>
        <v>136237</v>
      </c>
      <c r="I57" s="36">
        <f>SUM('Step 3'!I57:AF57)</f>
        <v>134559</v>
      </c>
      <c r="J57" s="36">
        <f>SUM('Step 3'!J57:AG57)</f>
        <v>133384</v>
      </c>
    </row>
    <row r="58" spans="1:10" x14ac:dyDescent="0.25">
      <c r="A58" s="38" t="s">
        <v>186</v>
      </c>
      <c r="B58" s="36">
        <f>SUM('Step 3'!B58:Y58)</f>
        <v>7264</v>
      </c>
      <c r="C58" s="36">
        <f>SUM('Step 3'!C58:Z58)</f>
        <v>7208</v>
      </c>
      <c r="D58" s="36">
        <f>SUM('Step 3'!D58:AA58)</f>
        <v>7087</v>
      </c>
      <c r="E58" s="36">
        <f>SUM('Step 3'!E58:AB58)</f>
        <v>6987</v>
      </c>
      <c r="F58" s="36">
        <f>SUM('Step 3'!F58:AC58)</f>
        <v>6896</v>
      </c>
      <c r="G58" s="36">
        <f>SUM('Step 3'!G58:AD58)</f>
        <v>6780</v>
      </c>
      <c r="H58" s="36">
        <f>SUM('Step 3'!H58:AE58)</f>
        <v>6703</v>
      </c>
      <c r="I58" s="36">
        <f>SUM('Step 3'!I58:AF58)</f>
        <v>6724</v>
      </c>
      <c r="J58" s="36">
        <f>SUM('Step 3'!J58:AG58)</f>
        <v>6707</v>
      </c>
    </row>
    <row r="59" spans="1:10" x14ac:dyDescent="0.25">
      <c r="A59" s="38" t="s">
        <v>187</v>
      </c>
      <c r="B59" s="36">
        <f>SUM('Step 3'!B59:Y59)</f>
        <v>482484</v>
      </c>
      <c r="C59" s="36">
        <f>SUM('Step 3'!C59:Z59)</f>
        <v>476280</v>
      </c>
      <c r="D59" s="36">
        <f>SUM('Step 3'!D59:AA59)</f>
        <v>469145</v>
      </c>
      <c r="E59" s="36">
        <f>SUM('Step 3'!E59:AB59)</f>
        <v>463246</v>
      </c>
      <c r="F59" s="36">
        <f>SUM('Step 3'!F59:AC59)</f>
        <v>456828</v>
      </c>
      <c r="G59" s="36">
        <f>SUM('Step 3'!G59:AD59)</f>
        <v>449531</v>
      </c>
      <c r="H59" s="36">
        <f>SUM('Step 3'!H59:AE59)</f>
        <v>443866</v>
      </c>
      <c r="I59" s="36">
        <f>SUM('Step 3'!I59:AF59)</f>
        <v>439187</v>
      </c>
      <c r="J59" s="36">
        <f>SUM('Step 3'!J59:AG59)</f>
        <v>435953</v>
      </c>
    </row>
    <row r="60" spans="1:10" x14ac:dyDescent="0.25">
      <c r="A60" s="38" t="s">
        <v>188</v>
      </c>
      <c r="B60" s="36">
        <f>SUM('Step 3'!B60:Y60)</f>
        <v>30672</v>
      </c>
      <c r="C60" s="36">
        <f>SUM('Step 3'!C60:Z60)</f>
        <v>30191</v>
      </c>
      <c r="D60" s="36">
        <f>SUM('Step 3'!D60:AA60)</f>
        <v>29640</v>
      </c>
      <c r="E60" s="36">
        <f>SUM('Step 3'!E60:AB60)</f>
        <v>29164</v>
      </c>
      <c r="F60" s="36">
        <f>SUM('Step 3'!F60:AC60)</f>
        <v>28654</v>
      </c>
      <c r="G60" s="36">
        <f>SUM('Step 3'!G60:AD60)</f>
        <v>28130</v>
      </c>
      <c r="H60" s="36">
        <f>SUM('Step 3'!H60:AE60)</f>
        <v>27732</v>
      </c>
      <c r="I60" s="36">
        <f>SUM('Step 3'!I60:AF60)</f>
        <v>27408</v>
      </c>
      <c r="J60" s="36">
        <f>SUM('Step 3'!J60:AG60)</f>
        <v>27152</v>
      </c>
    </row>
    <row r="61" spans="1:10" x14ac:dyDescent="0.25">
      <c r="A61" s="38" t="s">
        <v>189</v>
      </c>
      <c r="B61" s="36">
        <f>SUM('Step 3'!B61:Y61)</f>
        <v>30677</v>
      </c>
      <c r="C61" s="36">
        <f>SUM('Step 3'!C61:Z61)</f>
        <v>30453</v>
      </c>
      <c r="D61" s="36">
        <f>SUM('Step 3'!D61:AA61)</f>
        <v>30193</v>
      </c>
      <c r="E61" s="36">
        <f>SUM('Step 3'!E61:AB61)</f>
        <v>29953</v>
      </c>
      <c r="F61" s="36">
        <f>SUM('Step 3'!F61:AC61)</f>
        <v>29604</v>
      </c>
      <c r="G61" s="36">
        <f>SUM('Step 3'!G61:AD61)</f>
        <v>29200</v>
      </c>
      <c r="H61" s="36">
        <f>SUM('Step 3'!H61:AE61)</f>
        <v>28762</v>
      </c>
      <c r="I61" s="36">
        <f>SUM('Step 3'!I61:AF61)</f>
        <v>28662</v>
      </c>
      <c r="J61" s="36">
        <f>SUM('Step 3'!J61:AG61)</f>
        <v>28362</v>
      </c>
    </row>
    <row r="62" spans="1:10" x14ac:dyDescent="0.25">
      <c r="A62" s="38" t="s">
        <v>190</v>
      </c>
      <c r="B62" s="36">
        <f>SUM('Step 3'!B62:Y62)</f>
        <v>17610</v>
      </c>
      <c r="C62" s="36">
        <f>SUM('Step 3'!C62:Z62)</f>
        <v>17419</v>
      </c>
      <c r="D62" s="36">
        <f>SUM('Step 3'!D62:AA62)</f>
        <v>17146</v>
      </c>
      <c r="E62" s="36">
        <f>SUM('Step 3'!E62:AB62)</f>
        <v>16915</v>
      </c>
      <c r="F62" s="36">
        <f>SUM('Step 3'!F62:AC62)</f>
        <v>16701</v>
      </c>
      <c r="G62" s="36">
        <f>SUM('Step 3'!G62:AD62)</f>
        <v>16399</v>
      </c>
      <c r="H62" s="36">
        <f>SUM('Step 3'!H62:AE62)</f>
        <v>16131</v>
      </c>
      <c r="I62" s="36">
        <f>SUM('Step 3'!I62:AF62)</f>
        <v>16097</v>
      </c>
      <c r="J62" s="36">
        <f>SUM('Step 3'!J62:AG62)</f>
        <v>15962</v>
      </c>
    </row>
    <row r="63" spans="1:10" x14ac:dyDescent="0.25">
      <c r="A63" s="38" t="s">
        <v>191</v>
      </c>
      <c r="B63" s="36">
        <f>SUM('Step 3'!B63:Y63)</f>
        <v>21909</v>
      </c>
      <c r="C63" s="36">
        <f>SUM('Step 3'!C63:Z63)</f>
        <v>21646</v>
      </c>
      <c r="D63" s="36">
        <f>SUM('Step 3'!D63:AA63)</f>
        <v>21277</v>
      </c>
      <c r="E63" s="36">
        <f>SUM('Step 3'!E63:AB63)</f>
        <v>20985</v>
      </c>
      <c r="F63" s="36">
        <f>SUM('Step 3'!F63:AC63)</f>
        <v>20635</v>
      </c>
      <c r="G63" s="36">
        <f>SUM('Step 3'!G63:AD63)</f>
        <v>20308</v>
      </c>
      <c r="H63" s="36">
        <f>SUM('Step 3'!H63:AE63)</f>
        <v>20042</v>
      </c>
      <c r="I63" s="36">
        <f>SUM('Step 3'!I63:AF63)</f>
        <v>19842</v>
      </c>
      <c r="J63" s="36">
        <f>SUM('Step 3'!J63:AG63)</f>
        <v>19732</v>
      </c>
    </row>
    <row r="64" spans="1:10" x14ac:dyDescent="0.25">
      <c r="A64" s="38" t="s">
        <v>192</v>
      </c>
      <c r="B64" s="36">
        <f>SUM('Step 3'!B64:Y64)</f>
        <v>48173</v>
      </c>
      <c r="C64" s="36">
        <f>SUM('Step 3'!C64:Z64)</f>
        <v>47701</v>
      </c>
      <c r="D64" s="36">
        <f>SUM('Step 3'!D64:AA64)</f>
        <v>47098</v>
      </c>
      <c r="E64" s="36">
        <f>SUM('Step 3'!E64:AB64)</f>
        <v>46608</v>
      </c>
      <c r="F64" s="36">
        <f>SUM('Step 3'!F64:AC64)</f>
        <v>46090</v>
      </c>
      <c r="G64" s="36">
        <f>SUM('Step 3'!G64:AD64)</f>
        <v>45418</v>
      </c>
      <c r="H64" s="36">
        <f>SUM('Step 3'!H64:AE64)</f>
        <v>44967</v>
      </c>
      <c r="I64" s="36">
        <f>SUM('Step 3'!I64:AF64)</f>
        <v>44663</v>
      </c>
      <c r="J64" s="36">
        <f>SUM('Step 3'!J64:AG64)</f>
        <v>44508</v>
      </c>
    </row>
    <row r="65" spans="1:10" x14ac:dyDescent="0.25">
      <c r="A65" s="38" t="s">
        <v>193</v>
      </c>
      <c r="B65" s="36">
        <f>SUM('Step 3'!B65:Y65)</f>
        <v>895</v>
      </c>
      <c r="C65" s="36">
        <f>SUM('Step 3'!C65:Z65)</f>
        <v>881</v>
      </c>
      <c r="D65" s="36">
        <f>SUM('Step 3'!D65:AA65)</f>
        <v>854</v>
      </c>
      <c r="E65" s="36">
        <f>SUM('Step 3'!E65:AB65)</f>
        <v>848</v>
      </c>
      <c r="F65" s="36">
        <f>SUM('Step 3'!F65:AC65)</f>
        <v>845</v>
      </c>
      <c r="G65" s="36">
        <f>SUM('Step 3'!G65:AD65)</f>
        <v>847</v>
      </c>
      <c r="H65" s="36">
        <f>SUM('Step 3'!H65:AE65)</f>
        <v>843</v>
      </c>
      <c r="I65" s="36">
        <f>SUM('Step 3'!I65:AF65)</f>
        <v>844</v>
      </c>
      <c r="J65" s="36">
        <f>SUM('Step 3'!J65:AG65)</f>
        <v>849</v>
      </c>
    </row>
    <row r="66" spans="1:10" x14ac:dyDescent="0.25">
      <c r="A66" s="38" t="s">
        <v>194</v>
      </c>
      <c r="B66" s="36">
        <f>SUM('Step 3'!B66:Y66)</f>
        <v>381779</v>
      </c>
      <c r="C66" s="36">
        <f>SUM('Step 3'!C66:Z66)</f>
        <v>377114</v>
      </c>
      <c r="D66" s="36">
        <f>SUM('Step 3'!D66:AA66)</f>
        <v>371909</v>
      </c>
      <c r="E66" s="36">
        <f>SUM('Step 3'!E66:AB66)</f>
        <v>367613</v>
      </c>
      <c r="F66" s="36">
        <f>SUM('Step 3'!F66:AC66)</f>
        <v>362867</v>
      </c>
      <c r="G66" s="36">
        <f>SUM('Step 3'!G66:AD66)</f>
        <v>357404</v>
      </c>
      <c r="H66" s="36">
        <f>SUM('Step 3'!H66:AE66)</f>
        <v>353179</v>
      </c>
      <c r="I66" s="36">
        <f>SUM('Step 3'!I66:AF66)</f>
        <v>349750</v>
      </c>
      <c r="J66" s="36">
        <f>SUM('Step 3'!J66:AG66)</f>
        <v>347534</v>
      </c>
    </row>
    <row r="67" spans="1:10" x14ac:dyDescent="0.25">
      <c r="A67" s="38" t="s">
        <v>195</v>
      </c>
      <c r="B67" s="36">
        <f>SUM('Step 3'!B67:Y67)</f>
        <v>384269</v>
      </c>
      <c r="C67" s="36">
        <f>SUM('Step 3'!C67:Z67)</f>
        <v>379585</v>
      </c>
      <c r="D67" s="36">
        <f>SUM('Step 3'!D67:AA67)</f>
        <v>374327</v>
      </c>
      <c r="E67" s="36">
        <f>SUM('Step 3'!E67:AB67)</f>
        <v>370010</v>
      </c>
      <c r="F67" s="36">
        <f>SUM('Step 3'!F67:AC67)</f>
        <v>365249</v>
      </c>
      <c r="G67" s="36">
        <f>SUM('Step 3'!G67:AD67)</f>
        <v>359782</v>
      </c>
      <c r="H67" s="36">
        <f>SUM('Step 3'!H67:AE67)</f>
        <v>355537</v>
      </c>
      <c r="I67" s="36">
        <f>SUM('Step 3'!I67:AF67)</f>
        <v>352081</v>
      </c>
      <c r="J67" s="36">
        <f>SUM('Step 3'!J67:AG67)</f>
        <v>349844</v>
      </c>
    </row>
    <row r="68" spans="1:10" x14ac:dyDescent="0.25">
      <c r="A68" s="38" t="s">
        <v>196</v>
      </c>
      <c r="B68" s="36">
        <f>SUM('Step 3'!B68:Y68)</f>
        <v>1595</v>
      </c>
      <c r="C68" s="36">
        <f>SUM('Step 3'!C68:Z68)</f>
        <v>1590</v>
      </c>
      <c r="D68" s="36">
        <f>SUM('Step 3'!D68:AA68)</f>
        <v>1564</v>
      </c>
      <c r="E68" s="36">
        <f>SUM('Step 3'!E68:AB68)</f>
        <v>1549</v>
      </c>
      <c r="F68" s="36">
        <f>SUM('Step 3'!F68:AC68)</f>
        <v>1537</v>
      </c>
      <c r="G68" s="36">
        <f>SUM('Step 3'!G68:AD68)</f>
        <v>1531</v>
      </c>
      <c r="H68" s="36">
        <f>SUM('Step 3'!H68:AE68)</f>
        <v>1515</v>
      </c>
      <c r="I68" s="36">
        <f>SUM('Step 3'!I68:AF68)</f>
        <v>1487</v>
      </c>
      <c r="J68" s="36">
        <f>SUM('Step 3'!J68:AG68)</f>
        <v>1461</v>
      </c>
    </row>
    <row r="69" spans="1:10" x14ac:dyDescent="0.25">
      <c r="A69" s="38" t="s">
        <v>197</v>
      </c>
      <c r="B69" s="36">
        <f>SUM('Step 3'!B69:Y69)</f>
        <v>1488835</v>
      </c>
      <c r="C69" s="36">
        <f>SUM('Step 3'!C69:Z69)</f>
        <v>1472689</v>
      </c>
      <c r="D69" s="36">
        <f>SUM('Step 3'!D69:AA69)</f>
        <v>1452997</v>
      </c>
      <c r="E69" s="36">
        <f>SUM('Step 3'!E69:AB69)</f>
        <v>1436218</v>
      </c>
      <c r="F69" s="36">
        <f>SUM('Step 3'!F69:AC69)</f>
        <v>1418019</v>
      </c>
      <c r="G69" s="36">
        <f>SUM('Step 3'!G69:AD69)</f>
        <v>1397105</v>
      </c>
      <c r="H69" s="36">
        <f>SUM('Step 3'!H69:AE69)</f>
        <v>1380772</v>
      </c>
      <c r="I69" s="36">
        <f>SUM('Step 3'!I69:AF69)</f>
        <v>1366560</v>
      </c>
      <c r="J69" s="36">
        <f>SUM('Step 3'!J69:AG69)</f>
        <v>1356911</v>
      </c>
    </row>
    <row r="70" spans="1:10" x14ac:dyDescent="0.25">
      <c r="A70" s="38" t="s">
        <v>198</v>
      </c>
      <c r="B70" s="36">
        <f>SUM('Step 3'!B70:Y70)</f>
        <v>1147930</v>
      </c>
      <c r="C70" s="36">
        <f>SUM('Step 3'!C70:Z70)</f>
        <v>1133322</v>
      </c>
      <c r="D70" s="36">
        <f>SUM('Step 3'!D70:AA70)</f>
        <v>1116150</v>
      </c>
      <c r="E70" s="36">
        <f>SUM('Step 3'!E70:AB70)</f>
        <v>1101650</v>
      </c>
      <c r="F70" s="36">
        <f>SUM('Step 3'!F70:AC70)</f>
        <v>1086072</v>
      </c>
      <c r="G70" s="36">
        <f>SUM('Step 3'!G70:AD70)</f>
        <v>1068507</v>
      </c>
      <c r="H70" s="36">
        <f>SUM('Step 3'!H70:AE70)</f>
        <v>1054973</v>
      </c>
      <c r="I70" s="36">
        <f>SUM('Step 3'!I70:AF70)</f>
        <v>1044066</v>
      </c>
      <c r="J70" s="36">
        <f>SUM('Step 3'!J70:AG70)</f>
        <v>1037065</v>
      </c>
    </row>
    <row r="71" spans="1:10" x14ac:dyDescent="0.25">
      <c r="A71" s="38" t="s">
        <v>199</v>
      </c>
      <c r="B71" s="36">
        <f>SUM('Step 3'!B71:Y71)</f>
        <v>1954676</v>
      </c>
      <c r="C71" s="36">
        <f>SUM('Step 3'!C71:Z71)</f>
        <v>1933416</v>
      </c>
      <c r="D71" s="36">
        <f>SUM('Step 3'!D71:AA71)</f>
        <v>1907071</v>
      </c>
      <c r="E71" s="36">
        <f>SUM('Step 3'!E71:AB71)</f>
        <v>1884620</v>
      </c>
      <c r="F71" s="36">
        <f>SUM('Step 3'!F71:AC71)</f>
        <v>1860325</v>
      </c>
      <c r="G71" s="36">
        <f>SUM('Step 3'!G71:AD71)</f>
        <v>1832584</v>
      </c>
      <c r="H71" s="36">
        <f>SUM('Step 3'!H71:AE71)</f>
        <v>1810945</v>
      </c>
      <c r="I71" s="36">
        <f>SUM('Step 3'!I71:AF71)</f>
        <v>1792388</v>
      </c>
      <c r="J71" s="36">
        <f>SUM('Step 3'!J71:AG71)</f>
        <v>1779511</v>
      </c>
    </row>
    <row r="72" spans="1:10" x14ac:dyDescent="0.25">
      <c r="A72" s="38" t="s">
        <v>200</v>
      </c>
      <c r="B72" s="36">
        <f>SUM('Step 3'!B72:Y72)</f>
        <v>16886</v>
      </c>
      <c r="C72" s="36">
        <f>SUM('Step 3'!C72:Z72)</f>
        <v>16729</v>
      </c>
      <c r="D72" s="36">
        <f>SUM('Step 3'!D72:AA72)</f>
        <v>16392</v>
      </c>
      <c r="E72" s="36">
        <f>SUM('Step 3'!E72:AB72)</f>
        <v>16144</v>
      </c>
      <c r="F72" s="36">
        <f>SUM('Step 3'!F72:AC72)</f>
        <v>15923</v>
      </c>
      <c r="G72" s="36">
        <f>SUM('Step 3'!G72:AD72)</f>
        <v>15682</v>
      </c>
      <c r="H72" s="36">
        <f>SUM('Step 3'!H72:AE72)</f>
        <v>15476</v>
      </c>
      <c r="I72" s="36">
        <f>SUM('Step 3'!I72:AF72)</f>
        <v>15313</v>
      </c>
      <c r="J72" s="36">
        <f>SUM('Step 3'!J72:AG72)</f>
        <v>15206</v>
      </c>
    </row>
    <row r="73" spans="1:10" x14ac:dyDescent="0.25">
      <c r="A73" s="38" t="s">
        <v>149</v>
      </c>
      <c r="B73" s="36">
        <f>SUM('Step 3'!B73:Y73)</f>
        <v>16107</v>
      </c>
      <c r="C73" s="36">
        <f>SUM('Step 3'!C73:Z73)</f>
        <v>16063</v>
      </c>
      <c r="D73" s="36">
        <f>SUM('Step 3'!D73:AA73)</f>
        <v>15897</v>
      </c>
      <c r="E73" s="36">
        <f>SUM('Step 3'!E73:AB73)</f>
        <v>15784</v>
      </c>
      <c r="F73" s="36">
        <f>SUM('Step 3'!F73:AC73)</f>
        <v>15659</v>
      </c>
      <c r="G73" s="36">
        <f>SUM('Step 3'!G73:AD73)</f>
        <v>15499</v>
      </c>
      <c r="H73" s="36">
        <f>SUM('Step 3'!H73:AE73)</f>
        <v>15387</v>
      </c>
      <c r="I73" s="36">
        <f>SUM('Step 3'!I73:AF73)</f>
        <v>15293</v>
      </c>
      <c r="J73" s="36">
        <f>SUM('Step 3'!J73:AG73)</f>
        <v>15308</v>
      </c>
    </row>
    <row r="74" spans="1:10" x14ac:dyDescent="0.25">
      <c r="A74" s="38" t="s">
        <v>201</v>
      </c>
      <c r="B74" s="36">
        <f>SUM('Step 3'!B74:Y74)</f>
        <v>75092</v>
      </c>
      <c r="C74" s="36">
        <f>SUM('Step 3'!C74:Z74)</f>
        <v>74137</v>
      </c>
      <c r="D74" s="36">
        <f>SUM('Step 3'!D74:AA74)</f>
        <v>72883</v>
      </c>
      <c r="E74" s="36">
        <f>SUM('Step 3'!E74:AB74)</f>
        <v>71803</v>
      </c>
      <c r="F74" s="36">
        <f>SUM('Step 3'!F74:AC74)</f>
        <v>70683</v>
      </c>
      <c r="G74" s="36">
        <f>SUM('Step 3'!G74:AD74)</f>
        <v>69205</v>
      </c>
      <c r="H74" s="36">
        <f>SUM('Step 3'!H74:AE74)</f>
        <v>68219</v>
      </c>
      <c r="I74" s="36">
        <f>SUM('Step 3'!I74:AF74)</f>
        <v>67365</v>
      </c>
      <c r="J74" s="36">
        <f>SUM('Step 3'!J74:AG74)</f>
        <v>66648</v>
      </c>
    </row>
    <row r="75" spans="1:10" x14ac:dyDescent="0.25">
      <c r="A75" s="38" t="s">
        <v>202</v>
      </c>
      <c r="B75" s="36">
        <f>SUM('Step 3'!B75:Y75)</f>
        <v>87357</v>
      </c>
      <c r="C75" s="36">
        <f>SUM('Step 3'!C75:Z75)</f>
        <v>86347</v>
      </c>
      <c r="D75" s="36">
        <f>SUM('Step 3'!D75:AA75)</f>
        <v>84994</v>
      </c>
      <c r="E75" s="36">
        <f>SUM('Step 3'!E75:AB75)</f>
        <v>83823</v>
      </c>
      <c r="F75" s="36">
        <f>SUM('Step 3'!F75:AC75)</f>
        <v>82524</v>
      </c>
      <c r="G75" s="36">
        <f>SUM('Step 3'!G75:AD75)</f>
        <v>81143</v>
      </c>
      <c r="H75" s="36">
        <f>SUM('Step 3'!H75:AE75)</f>
        <v>80123</v>
      </c>
      <c r="I75" s="36">
        <f>SUM('Step 3'!I75:AF75)</f>
        <v>79284</v>
      </c>
      <c r="J75" s="36">
        <f>SUM('Step 3'!J75:AG75)</f>
        <v>78726</v>
      </c>
    </row>
    <row r="76" spans="1:10" x14ac:dyDescent="0.25">
      <c r="A76" s="38" t="s">
        <v>203</v>
      </c>
      <c r="B76" s="36">
        <f>SUM('Step 3'!B76:Y76)</f>
        <v>101615</v>
      </c>
      <c r="C76" s="36">
        <f>SUM('Step 3'!C76:Z76)</f>
        <v>100455</v>
      </c>
      <c r="D76" s="36">
        <f>SUM('Step 3'!D76:AA76)</f>
        <v>98921</v>
      </c>
      <c r="E76" s="36">
        <f>SUM('Step 3'!E76:AB76)</f>
        <v>97619</v>
      </c>
      <c r="F76" s="36">
        <f>SUM('Step 3'!F76:AC76)</f>
        <v>96201</v>
      </c>
      <c r="G76" s="36">
        <f>SUM('Step 3'!G76:AD76)</f>
        <v>94646</v>
      </c>
      <c r="H76" s="36">
        <f>SUM('Step 3'!H76:AE76)</f>
        <v>93495</v>
      </c>
      <c r="I76" s="36">
        <f>SUM('Step 3'!I76:AF76)</f>
        <v>92535</v>
      </c>
      <c r="J76" s="36">
        <f>SUM('Step 3'!J76:AG76)</f>
        <v>91940</v>
      </c>
    </row>
    <row r="77" spans="1:10" x14ac:dyDescent="0.25">
      <c r="A77" s="38" t="s">
        <v>204</v>
      </c>
      <c r="B77" s="36">
        <f>SUM('Step 3'!B77:Y77)</f>
        <v>14258</v>
      </c>
      <c r="C77" s="36">
        <f>SUM('Step 3'!C77:Z77)</f>
        <v>14108</v>
      </c>
      <c r="D77" s="36">
        <f>SUM('Step 3'!D77:AA77)</f>
        <v>13927</v>
      </c>
      <c r="E77" s="36">
        <f>SUM('Step 3'!E77:AB77)</f>
        <v>13796</v>
      </c>
      <c r="F77" s="36">
        <f>SUM('Step 3'!F77:AC77)</f>
        <v>13677</v>
      </c>
      <c r="G77" s="36">
        <f>SUM('Step 3'!G77:AD77)</f>
        <v>13503</v>
      </c>
      <c r="H77" s="36">
        <f>SUM('Step 3'!H77:AE77)</f>
        <v>13372</v>
      </c>
      <c r="I77" s="36">
        <f>SUM('Step 3'!I77:AF77)</f>
        <v>13251</v>
      </c>
      <c r="J77" s="36">
        <f>SUM('Step 3'!J77:AG77)</f>
        <v>13214</v>
      </c>
    </row>
    <row r="78" spans="1:10" x14ac:dyDescent="0.25">
      <c r="A78" s="38" t="s">
        <v>205</v>
      </c>
      <c r="B78" s="36">
        <f>SUM('Step 3'!B78:Y78)</f>
        <v>255390</v>
      </c>
      <c r="C78" s="36">
        <f>SUM('Step 3'!C78:Z78)</f>
        <v>252238</v>
      </c>
      <c r="D78" s="36">
        <f>SUM('Step 3'!D78:AA78)</f>
        <v>248127</v>
      </c>
      <c r="E78" s="36">
        <f>SUM('Step 3'!E78:AB78)</f>
        <v>244694</v>
      </c>
      <c r="F78" s="36">
        <f>SUM('Step 3'!F78:AC78)</f>
        <v>241109</v>
      </c>
      <c r="G78" s="36">
        <f>SUM('Step 3'!G78:AD78)</f>
        <v>237132</v>
      </c>
      <c r="H78" s="36">
        <f>SUM('Step 3'!H78:AE78)</f>
        <v>234187</v>
      </c>
      <c r="I78" s="36">
        <f>SUM('Step 3'!I78:AF78)</f>
        <v>231886</v>
      </c>
      <c r="J78" s="36">
        <f>SUM('Step 3'!J78:AG78)</f>
        <v>230258</v>
      </c>
    </row>
    <row r="79" spans="1:10" x14ac:dyDescent="0.25">
      <c r="A79" s="38" t="s">
        <v>206</v>
      </c>
      <c r="B79" s="36">
        <f>SUM('Step 3'!B79:Y79)</f>
        <v>1139</v>
      </c>
      <c r="C79" s="36">
        <f>SUM('Step 3'!C79:Z79)</f>
        <v>1120</v>
      </c>
      <c r="D79" s="36">
        <f>SUM('Step 3'!D79:AA79)</f>
        <v>1099</v>
      </c>
      <c r="E79" s="36">
        <f>SUM('Step 3'!E79:AB79)</f>
        <v>1082</v>
      </c>
      <c r="F79" s="36">
        <f>SUM('Step 3'!F79:AC79)</f>
        <v>1065</v>
      </c>
      <c r="G79" s="36">
        <f>SUM('Step 3'!G79:AD79)</f>
        <v>1044</v>
      </c>
      <c r="H79" s="36">
        <f>SUM('Step 3'!H79:AE79)</f>
        <v>1028</v>
      </c>
      <c r="I79" s="36">
        <f>SUM('Step 3'!I79:AF79)</f>
        <v>1014</v>
      </c>
      <c r="J79" s="36">
        <f>SUM('Step 3'!J79:AG79)</f>
        <v>1012</v>
      </c>
    </row>
    <row r="80" spans="1:10" x14ac:dyDescent="0.25">
      <c r="A80" s="38" t="s">
        <v>207</v>
      </c>
      <c r="B80" s="36">
        <f>SUM('Step 3'!B80:Y80)</f>
        <v>41534</v>
      </c>
      <c r="C80" s="36">
        <f>SUM('Step 3'!C80:Z80)</f>
        <v>41108</v>
      </c>
      <c r="D80" s="36">
        <f>SUM('Step 3'!D80:AA80)</f>
        <v>40481</v>
      </c>
      <c r="E80" s="36">
        <f>SUM('Step 3'!E80:AB80)</f>
        <v>39967</v>
      </c>
      <c r="F80" s="36">
        <f>SUM('Step 3'!F80:AC80)</f>
        <v>39424</v>
      </c>
      <c r="G80" s="36">
        <f>SUM('Step 3'!G80:AD80)</f>
        <v>38851</v>
      </c>
      <c r="H80" s="36">
        <f>SUM('Step 3'!H80:AE80)</f>
        <v>38403</v>
      </c>
      <c r="I80" s="36">
        <f>SUM('Step 3'!I80:AF80)</f>
        <v>38073</v>
      </c>
      <c r="J80" s="36">
        <f>SUM('Step 3'!J80:AG80)</f>
        <v>37841</v>
      </c>
    </row>
    <row r="81" spans="1:10" x14ac:dyDescent="0.25">
      <c r="A81" s="38" t="s">
        <v>208</v>
      </c>
      <c r="B81" s="36">
        <f>SUM('Step 3'!B81:Y81)</f>
        <v>16813</v>
      </c>
      <c r="C81" s="36">
        <f>SUM('Step 3'!C81:Z81)</f>
        <v>16687</v>
      </c>
      <c r="D81" s="36">
        <f>SUM('Step 3'!D81:AA81)</f>
        <v>16399</v>
      </c>
      <c r="E81" s="36">
        <f>SUM('Step 3'!E81:AB81)</f>
        <v>16169</v>
      </c>
      <c r="F81" s="36">
        <f>SUM('Step 3'!F81:AC81)</f>
        <v>15930</v>
      </c>
      <c r="G81" s="36">
        <f>SUM('Step 3'!G81:AD81)</f>
        <v>15682</v>
      </c>
      <c r="H81" s="36">
        <f>SUM('Step 3'!H81:AE81)</f>
        <v>15485</v>
      </c>
      <c r="I81" s="36">
        <f>SUM('Step 3'!I81:AF81)</f>
        <v>15335</v>
      </c>
      <c r="J81" s="36">
        <f>SUM('Step 3'!J81:AG81)</f>
        <v>15270</v>
      </c>
    </row>
    <row r="82" spans="1:10" x14ac:dyDescent="0.25">
      <c r="A82" s="38" t="s">
        <v>209</v>
      </c>
      <c r="B82" s="36">
        <f>SUM('Step 3'!B82:Y82)</f>
        <v>28497</v>
      </c>
      <c r="C82" s="36">
        <f>SUM('Step 3'!C82:Z82)</f>
        <v>28169</v>
      </c>
      <c r="D82" s="36">
        <f>SUM('Step 3'!D82:AA82)</f>
        <v>27793</v>
      </c>
      <c r="E82" s="36">
        <f>SUM('Step 3'!E82:AB82)</f>
        <v>27475</v>
      </c>
      <c r="F82" s="36">
        <f>SUM('Step 3'!F82:AC82)</f>
        <v>27137</v>
      </c>
      <c r="G82" s="36">
        <f>SUM('Step 3'!G82:AD82)</f>
        <v>26760</v>
      </c>
      <c r="H82" s="36">
        <f>SUM('Step 3'!H82:AE82)</f>
        <v>26511</v>
      </c>
      <c r="I82" s="36">
        <f>SUM('Step 3'!I82:AF82)</f>
        <v>26259</v>
      </c>
      <c r="J82" s="36">
        <f>SUM('Step 3'!J82:AG82)</f>
        <v>26167</v>
      </c>
    </row>
    <row r="83" spans="1:10" x14ac:dyDescent="0.25">
      <c r="A83" s="38" t="s">
        <v>210</v>
      </c>
      <c r="B83" s="36">
        <f>SUM('Step 3'!B83:Y83)</f>
        <v>14700</v>
      </c>
      <c r="C83" s="36">
        <f>SUM('Step 3'!C83:Z83)</f>
        <v>14547</v>
      </c>
      <c r="D83" s="36">
        <f>SUM('Step 3'!D83:AA83)</f>
        <v>14333</v>
      </c>
      <c r="E83" s="36">
        <f>SUM('Step 3'!E83:AB83)</f>
        <v>14150</v>
      </c>
      <c r="F83" s="36">
        <f>SUM('Step 3'!F83:AC83)</f>
        <v>13973</v>
      </c>
      <c r="G83" s="36">
        <f>SUM('Step 3'!G83:AD83)</f>
        <v>13760</v>
      </c>
      <c r="H83" s="36">
        <f>SUM('Step 3'!H83:AE83)</f>
        <v>13583</v>
      </c>
      <c r="I83" s="36">
        <f>SUM('Step 3'!I83:AF83)</f>
        <v>13461</v>
      </c>
      <c r="J83" s="36">
        <f>SUM('Step 3'!J83:AG83)</f>
        <v>13355</v>
      </c>
    </row>
    <row r="84" spans="1:10" x14ac:dyDescent="0.25">
      <c r="A84" s="38" t="s">
        <v>211</v>
      </c>
      <c r="B84" s="36">
        <f>SUM('Step 3'!B84:Y84)</f>
        <v>1554</v>
      </c>
      <c r="C84" s="36">
        <f>SUM('Step 3'!C84:Z84)</f>
        <v>1534</v>
      </c>
      <c r="D84" s="36">
        <f>SUM('Step 3'!D84:AA84)</f>
        <v>1514</v>
      </c>
      <c r="E84" s="36">
        <f>SUM('Step 3'!E84:AB84)</f>
        <v>1485</v>
      </c>
      <c r="F84" s="36">
        <f>SUM('Step 3'!F84:AC84)</f>
        <v>1442</v>
      </c>
      <c r="G84" s="36">
        <f>SUM('Step 3'!G84:AD84)</f>
        <v>1399</v>
      </c>
      <c r="H84" s="36">
        <f>SUM('Step 3'!H84:AE84)</f>
        <v>1379</v>
      </c>
      <c r="I84" s="36">
        <f>SUM('Step 3'!I84:AF84)</f>
        <v>1354</v>
      </c>
      <c r="J84" s="36">
        <f>SUM('Step 3'!J84:AG84)</f>
        <v>1357</v>
      </c>
    </row>
    <row r="85" spans="1:10" x14ac:dyDescent="0.25">
      <c r="A85" s="38" t="s">
        <v>212</v>
      </c>
      <c r="B85" s="36">
        <f>SUM('Step 3'!B85:Y85)</f>
        <v>15186</v>
      </c>
      <c r="C85" s="36">
        <f>SUM('Step 3'!C85:Z85)</f>
        <v>14990</v>
      </c>
      <c r="D85" s="36">
        <f>SUM('Step 3'!D85:AA85)</f>
        <v>14762</v>
      </c>
      <c r="E85" s="36">
        <f>SUM('Step 3'!E85:AB85)</f>
        <v>14547</v>
      </c>
      <c r="F85" s="36">
        <f>SUM('Step 3'!F85:AC85)</f>
        <v>14332</v>
      </c>
      <c r="G85" s="36">
        <f>SUM('Step 3'!G85:AD85)</f>
        <v>14084</v>
      </c>
      <c r="H85" s="36">
        <f>SUM('Step 3'!H85:AE85)</f>
        <v>13910</v>
      </c>
      <c r="I85" s="36">
        <f>SUM('Step 3'!I85:AF85)</f>
        <v>13781</v>
      </c>
      <c r="J85" s="36">
        <f>SUM('Step 3'!J85:AG85)</f>
        <v>13739</v>
      </c>
    </row>
    <row r="86" spans="1:10" x14ac:dyDescent="0.25">
      <c r="A86" s="38" t="s">
        <v>213</v>
      </c>
      <c r="B86" s="36">
        <f>SUM('Step 3'!B86:Y86)</f>
        <v>13632</v>
      </c>
      <c r="C86" s="36">
        <f>SUM('Step 3'!C86:Z86)</f>
        <v>13456</v>
      </c>
      <c r="D86" s="36">
        <f>SUM('Step 3'!D86:AA86)</f>
        <v>13248</v>
      </c>
      <c r="E86" s="36">
        <f>SUM('Step 3'!E86:AB86)</f>
        <v>13062</v>
      </c>
      <c r="F86" s="36">
        <f>SUM('Step 3'!F86:AC86)</f>
        <v>12890</v>
      </c>
      <c r="G86" s="36">
        <f>SUM('Step 3'!G86:AD86)</f>
        <v>12685</v>
      </c>
      <c r="H86" s="36">
        <f>SUM('Step 3'!H86:AE86)</f>
        <v>12531</v>
      </c>
      <c r="I86" s="36">
        <f>SUM('Step 3'!I86:AF86)</f>
        <v>12427</v>
      </c>
      <c r="J86" s="36">
        <f>SUM('Step 3'!J86:AG86)</f>
        <v>12382</v>
      </c>
    </row>
    <row r="87" spans="1:10" x14ac:dyDescent="0.25">
      <c r="A87" s="38" t="s">
        <v>150</v>
      </c>
      <c r="B87" s="36">
        <f>SUM('Step 3'!B87:Y87)</f>
        <v>50483</v>
      </c>
      <c r="C87" s="36">
        <f>SUM('Step 3'!C87:Z87)</f>
        <v>49952</v>
      </c>
      <c r="D87" s="36">
        <f>SUM('Step 3'!D87:AA87)</f>
        <v>49066</v>
      </c>
      <c r="E87" s="36">
        <f>SUM('Step 3'!E87:AB87)</f>
        <v>48314</v>
      </c>
      <c r="F87" s="36">
        <f>SUM('Step 3'!F87:AC87)</f>
        <v>47607</v>
      </c>
      <c r="G87" s="36">
        <f>SUM('Step 3'!G87:AD87)</f>
        <v>46861</v>
      </c>
      <c r="H87" s="36">
        <f>SUM('Step 3'!H87:AE87)</f>
        <v>46299</v>
      </c>
      <c r="I87" s="36">
        <f>SUM('Step 3'!I87:AF87)</f>
        <v>45908</v>
      </c>
      <c r="J87" s="36">
        <f>SUM('Step 3'!J87:AG87)</f>
        <v>45793</v>
      </c>
    </row>
    <row r="88" spans="1:10" x14ac:dyDescent="0.25">
      <c r="A88" s="38" t="s">
        <v>214</v>
      </c>
      <c r="B88" s="36">
        <f>SUM('Step 3'!B88:Y88)</f>
        <v>17239</v>
      </c>
      <c r="C88" s="36">
        <f>SUM('Step 3'!C88:Z88)</f>
        <v>17218</v>
      </c>
      <c r="D88" s="36">
        <f>SUM('Step 3'!D88:AA88)</f>
        <v>17058</v>
      </c>
      <c r="E88" s="36">
        <f>SUM('Step 3'!E88:AB88)</f>
        <v>16950</v>
      </c>
      <c r="F88" s="36">
        <f>SUM('Step 3'!F88:AC88)</f>
        <v>16849</v>
      </c>
      <c r="G88" s="36">
        <f>SUM('Step 3'!G88:AD88)</f>
        <v>16707</v>
      </c>
      <c r="H88" s="36">
        <f>SUM('Step 3'!H88:AE88)</f>
        <v>16565</v>
      </c>
      <c r="I88" s="36">
        <f>SUM('Step 3'!I88:AF88)</f>
        <v>16424</v>
      </c>
      <c r="J88" s="36">
        <f>SUM('Step 3'!J88:AG88)</f>
        <v>16346</v>
      </c>
    </row>
    <row r="89" spans="1:10" x14ac:dyDescent="0.25">
      <c r="A89" s="38" t="s">
        <v>151</v>
      </c>
      <c r="B89" s="36">
        <f>SUM('Step 3'!B89:Y89)</f>
        <v>5718</v>
      </c>
      <c r="C89" s="36">
        <f>SUM('Step 3'!C89:Z89)</f>
        <v>5628</v>
      </c>
      <c r="D89" s="36">
        <f>SUM('Step 3'!D89:AA89)</f>
        <v>5466</v>
      </c>
      <c r="E89" s="36">
        <f>SUM('Step 3'!E89:AB89)</f>
        <v>5390</v>
      </c>
      <c r="F89" s="36">
        <f>SUM('Step 3'!F89:AC89)</f>
        <v>5302</v>
      </c>
      <c r="G89" s="36">
        <f>SUM('Step 3'!G89:AD89)</f>
        <v>5228</v>
      </c>
      <c r="H89" s="36">
        <f>SUM('Step 3'!H89:AE89)</f>
        <v>5150</v>
      </c>
      <c r="I89" s="36">
        <f>SUM('Step 3'!I89:AF89)</f>
        <v>5096</v>
      </c>
      <c r="J89" s="36">
        <f>SUM('Step 3'!J89:AG89)</f>
        <v>5054</v>
      </c>
    </row>
    <row r="90" spans="1:10" x14ac:dyDescent="0.25">
      <c r="A90" s="38" t="s">
        <v>215</v>
      </c>
      <c r="B90" s="36">
        <f>SUM('Step 3'!B90:Y90)</f>
        <v>16813</v>
      </c>
      <c r="C90" s="36">
        <f>SUM('Step 3'!C90:Z90)</f>
        <v>16687</v>
      </c>
      <c r="D90" s="36">
        <f>SUM('Step 3'!D90:AA90)</f>
        <v>16399</v>
      </c>
      <c r="E90" s="36">
        <f>SUM('Step 3'!E90:AB90)</f>
        <v>16169</v>
      </c>
      <c r="F90" s="36">
        <f>SUM('Step 3'!F90:AC90)</f>
        <v>15930</v>
      </c>
      <c r="G90" s="36">
        <f>SUM('Step 3'!G90:AD90)</f>
        <v>15682</v>
      </c>
      <c r="H90" s="36">
        <f>SUM('Step 3'!H90:AE90)</f>
        <v>15485</v>
      </c>
      <c r="I90" s="36">
        <f>SUM('Step 3'!I90:AF90)</f>
        <v>15335</v>
      </c>
      <c r="J90" s="36">
        <f>SUM('Step 3'!J90:AG90)</f>
        <v>15270</v>
      </c>
    </row>
    <row r="91" spans="1:10" x14ac:dyDescent="0.25">
      <c r="A91" s="38" t="s">
        <v>216</v>
      </c>
      <c r="B91" s="36">
        <f>SUM('Step 3'!B91:Y91)</f>
        <v>326907</v>
      </c>
      <c r="C91" s="36">
        <f>SUM('Step 3'!C91:Z91)</f>
        <v>322745</v>
      </c>
      <c r="D91" s="36">
        <f>SUM('Step 3'!D91:AA91)</f>
        <v>318035</v>
      </c>
      <c r="E91" s="36">
        <f>SUM('Step 3'!E91:AB91)</f>
        <v>314021</v>
      </c>
      <c r="F91" s="36">
        <f>SUM('Step 3'!F91:AC91)</f>
        <v>309704</v>
      </c>
      <c r="G91" s="36">
        <f>SUM('Step 3'!G91:AD91)</f>
        <v>304923</v>
      </c>
      <c r="H91" s="36">
        <f>SUM('Step 3'!H91:AE91)</f>
        <v>301275</v>
      </c>
      <c r="I91" s="36">
        <f>SUM('Step 3'!I91:AF91)</f>
        <v>298392</v>
      </c>
      <c r="J91" s="36">
        <f>SUM('Step 3'!J91:AG91)</f>
        <v>296689</v>
      </c>
    </row>
    <row r="92" spans="1:10" x14ac:dyDescent="0.25">
      <c r="A92" s="38" t="s">
        <v>217</v>
      </c>
      <c r="B92" s="36">
        <f>SUM('Step 3'!B92:Y92)</f>
        <v>13773</v>
      </c>
      <c r="C92" s="36">
        <f>SUM('Step 3'!C92:Z92)</f>
        <v>13627</v>
      </c>
      <c r="D92" s="36">
        <f>SUM('Step 3'!D92:AA92)</f>
        <v>13449</v>
      </c>
      <c r="E92" s="36">
        <f>SUM('Step 3'!E92:AB92)</f>
        <v>13294</v>
      </c>
      <c r="F92" s="36">
        <f>SUM('Step 3'!F92:AC92)</f>
        <v>13113</v>
      </c>
      <c r="G92" s="36">
        <f>SUM('Step 3'!G92:AD92)</f>
        <v>12911</v>
      </c>
      <c r="H92" s="36">
        <f>SUM('Step 3'!H92:AE92)</f>
        <v>12764</v>
      </c>
      <c r="I92" s="36">
        <f>SUM('Step 3'!I92:AF92)</f>
        <v>12665</v>
      </c>
      <c r="J92" s="36">
        <f>SUM('Step 3'!J92:AG92)</f>
        <v>12630</v>
      </c>
    </row>
    <row r="93" spans="1:10" x14ac:dyDescent="0.25">
      <c r="A93" s="38" t="s">
        <v>218</v>
      </c>
      <c r="B93" s="36">
        <f>SUM('Step 3'!B93:Y93)</f>
        <v>783</v>
      </c>
      <c r="C93" s="36">
        <f>SUM('Step 3'!C93:Z93)</f>
        <v>772</v>
      </c>
      <c r="D93" s="36">
        <f>SUM('Step 3'!D93:AA93)</f>
        <v>764</v>
      </c>
      <c r="E93" s="36">
        <f>SUM('Step 3'!E93:AB93)</f>
        <v>756</v>
      </c>
      <c r="F93" s="36">
        <f>SUM('Step 3'!F93:AC93)</f>
        <v>750</v>
      </c>
      <c r="G93" s="36">
        <f>SUM('Step 3'!G93:AD93)</f>
        <v>742</v>
      </c>
      <c r="H93" s="36">
        <f>SUM('Step 3'!H93:AE93)</f>
        <v>731</v>
      </c>
      <c r="I93" s="36">
        <f>SUM('Step 3'!I93:AF93)</f>
        <v>724</v>
      </c>
      <c r="J93" s="36">
        <f>SUM('Step 3'!J93:AG93)</f>
        <v>718</v>
      </c>
    </row>
    <row r="94" spans="1:10" x14ac:dyDescent="0.25">
      <c r="A94" s="38" t="s">
        <v>219</v>
      </c>
      <c r="B94" s="36">
        <f>SUM('Step 3'!B94:Y94)</f>
        <v>12929</v>
      </c>
      <c r="C94" s="36">
        <f>SUM('Step 3'!C94:Z94)</f>
        <v>12766</v>
      </c>
      <c r="D94" s="36">
        <f>SUM('Step 3'!D94:AA94)</f>
        <v>12546</v>
      </c>
      <c r="E94" s="36">
        <f>SUM('Step 3'!E94:AB94)</f>
        <v>12365</v>
      </c>
      <c r="F94" s="36">
        <f>SUM('Step 3'!F94:AC94)</f>
        <v>12143</v>
      </c>
      <c r="G94" s="36">
        <f>SUM('Step 3'!G94:AD94)</f>
        <v>11944</v>
      </c>
      <c r="H94" s="36">
        <f>SUM('Step 3'!H94:AE94)</f>
        <v>11799</v>
      </c>
      <c r="I94" s="36">
        <f>SUM('Step 3'!I94:AF94)</f>
        <v>11733</v>
      </c>
      <c r="J94" s="36">
        <f>SUM('Step 3'!J94:AG94)</f>
        <v>11678</v>
      </c>
    </row>
    <row r="95" spans="1:10" x14ac:dyDescent="0.25">
      <c r="A95" s="38" t="s">
        <v>220</v>
      </c>
      <c r="B95" s="36">
        <f>SUM('Step 3'!B95:Y95)</f>
        <v>61971</v>
      </c>
      <c r="C95" s="36">
        <f>SUM('Step 3'!C95:Z95)</f>
        <v>61208</v>
      </c>
      <c r="D95" s="36">
        <f>SUM('Step 3'!D95:AA95)</f>
        <v>60263</v>
      </c>
      <c r="E95" s="36">
        <f>SUM('Step 3'!E95:AB95)</f>
        <v>59460</v>
      </c>
      <c r="F95" s="36">
        <f>SUM('Step 3'!F95:AC95)</f>
        <v>58598</v>
      </c>
      <c r="G95" s="36">
        <f>SUM('Step 3'!G95:AD95)</f>
        <v>57561</v>
      </c>
      <c r="H95" s="36">
        <f>SUM('Step 3'!H95:AE95)</f>
        <v>56794</v>
      </c>
      <c r="I95" s="36">
        <f>SUM('Step 3'!I95:AF95)</f>
        <v>56127</v>
      </c>
      <c r="J95" s="36">
        <f>SUM('Step 3'!J95:AG95)</f>
        <v>55677</v>
      </c>
    </row>
    <row r="96" spans="1:10" x14ac:dyDescent="0.25">
      <c r="A96" s="35"/>
      <c r="B96" s="36"/>
    </row>
    <row r="97" spans="1:2" x14ac:dyDescent="0.25">
      <c r="A97" s="35"/>
      <c r="B97" s="36"/>
    </row>
    <row r="98" spans="1:2" x14ac:dyDescent="0.25">
      <c r="A98" s="35"/>
      <c r="B98" s="36"/>
    </row>
    <row r="99" spans="1:2" x14ac:dyDescent="0.25">
      <c r="A99" s="35"/>
      <c r="B99" s="36"/>
    </row>
    <row r="100" spans="1:2" x14ac:dyDescent="0.25">
      <c r="A100" s="35"/>
      <c r="B100" s="36"/>
    </row>
    <row r="101" spans="1:2" x14ac:dyDescent="0.25">
      <c r="A101" s="35"/>
      <c r="B101" s="36"/>
    </row>
    <row r="102" spans="1:2" x14ac:dyDescent="0.25">
      <c r="A102" s="35"/>
      <c r="B102" s="36"/>
    </row>
    <row r="103" spans="1:2" x14ac:dyDescent="0.25">
      <c r="A103" s="35"/>
      <c r="B103" s="36"/>
    </row>
    <row r="104" spans="1:2" x14ac:dyDescent="0.25">
      <c r="A104" s="35"/>
      <c r="B104" s="36"/>
    </row>
    <row r="105" spans="1:2" x14ac:dyDescent="0.25">
      <c r="A105" s="35"/>
      <c r="B105" s="36"/>
    </row>
    <row r="106" spans="1:2" x14ac:dyDescent="0.25">
      <c r="A106" s="35"/>
      <c r="B106" s="36"/>
    </row>
    <row r="107" spans="1:2" x14ac:dyDescent="0.25">
      <c r="A107" s="35"/>
      <c r="B107" s="36"/>
    </row>
    <row r="108" spans="1:2" x14ac:dyDescent="0.25">
      <c r="A108" s="35"/>
      <c r="B108" s="36"/>
    </row>
    <row r="109" spans="1:2" x14ac:dyDescent="0.25">
      <c r="A109" s="35"/>
      <c r="B109" s="36"/>
    </row>
    <row r="110" spans="1:2" x14ac:dyDescent="0.25">
      <c r="A110" s="35"/>
      <c r="B110" s="36"/>
    </row>
    <row r="111" spans="1:2" x14ac:dyDescent="0.25">
      <c r="A111" s="35"/>
      <c r="B111" s="36"/>
    </row>
    <row r="112" spans="1:2" x14ac:dyDescent="0.25">
      <c r="A112" s="35"/>
      <c r="B112" s="36"/>
    </row>
    <row r="113" spans="1:2" x14ac:dyDescent="0.25">
      <c r="A113" s="35"/>
      <c r="B113" s="36"/>
    </row>
    <row r="114" spans="1:2" x14ac:dyDescent="0.25">
      <c r="A114" s="35"/>
      <c r="B114" s="36"/>
    </row>
    <row r="115" spans="1:2" x14ac:dyDescent="0.25">
      <c r="A115" s="35"/>
      <c r="B115" s="36"/>
    </row>
    <row r="116" spans="1:2" x14ac:dyDescent="0.25">
      <c r="A116" s="35"/>
      <c r="B116" s="36"/>
    </row>
    <row r="117" spans="1:2" x14ac:dyDescent="0.25">
      <c r="A117" s="35"/>
      <c r="B117" s="36"/>
    </row>
    <row r="118" spans="1:2" x14ac:dyDescent="0.25">
      <c r="A118" s="35"/>
      <c r="B118" s="36"/>
    </row>
    <row r="119" spans="1:2" x14ac:dyDescent="0.25">
      <c r="A119" s="35"/>
      <c r="B119" s="36"/>
    </row>
    <row r="120" spans="1:2" x14ac:dyDescent="0.25">
      <c r="A120" s="35"/>
      <c r="B120" s="36"/>
    </row>
    <row r="121" spans="1:2" x14ac:dyDescent="0.25">
      <c r="A121" s="35"/>
      <c r="B121" s="36"/>
    </row>
    <row r="122" spans="1:2" x14ac:dyDescent="0.25">
      <c r="A122" s="35"/>
      <c r="B122" s="36"/>
    </row>
    <row r="123" spans="1:2" x14ac:dyDescent="0.25">
      <c r="A123" s="35"/>
      <c r="B123" s="36"/>
    </row>
    <row r="124" spans="1:2" x14ac:dyDescent="0.25">
      <c r="A124" s="35"/>
      <c r="B124" s="36"/>
    </row>
    <row r="125" spans="1:2" x14ac:dyDescent="0.25">
      <c r="A125" s="35"/>
      <c r="B125" s="36"/>
    </row>
    <row r="126" spans="1:2" x14ac:dyDescent="0.25">
      <c r="A126" s="35"/>
      <c r="B126" s="36"/>
    </row>
    <row r="127" spans="1:2" x14ac:dyDescent="0.25">
      <c r="A127" s="35"/>
      <c r="B127" s="36"/>
    </row>
    <row r="128" spans="1:2" x14ac:dyDescent="0.25">
      <c r="A128" s="35"/>
      <c r="B128" s="36"/>
    </row>
    <row r="129" spans="1:2" x14ac:dyDescent="0.25">
      <c r="A129" s="35"/>
      <c r="B129" s="36"/>
    </row>
    <row r="130" spans="1:2" x14ac:dyDescent="0.25">
      <c r="A130" s="35"/>
      <c r="B130" s="36"/>
    </row>
    <row r="131" spans="1:2" x14ac:dyDescent="0.25">
      <c r="A131" s="35"/>
      <c r="B131" s="36"/>
    </row>
    <row r="132" spans="1:2" x14ac:dyDescent="0.25">
      <c r="A132" s="35"/>
      <c r="B132" s="36"/>
    </row>
    <row r="133" spans="1:2" x14ac:dyDescent="0.25">
      <c r="A133" s="35"/>
      <c r="B133" s="36"/>
    </row>
    <row r="134" spans="1:2" x14ac:dyDescent="0.25">
      <c r="A134" s="35"/>
      <c r="B134" s="36"/>
    </row>
    <row r="135" spans="1:2" x14ac:dyDescent="0.25">
      <c r="A135" s="35"/>
      <c r="B135" s="36"/>
    </row>
    <row r="136" spans="1:2" x14ac:dyDescent="0.25">
      <c r="A136" s="35"/>
      <c r="B136" s="36"/>
    </row>
    <row r="137" spans="1:2" x14ac:dyDescent="0.25">
      <c r="A137" s="35"/>
      <c r="B137" s="36"/>
    </row>
    <row r="138" spans="1:2" x14ac:dyDescent="0.25">
      <c r="A138" s="35"/>
      <c r="B138" s="36"/>
    </row>
    <row r="139" spans="1:2" x14ac:dyDescent="0.25">
      <c r="A139" s="35"/>
      <c r="B139" s="36"/>
    </row>
    <row r="140" spans="1:2" x14ac:dyDescent="0.25">
      <c r="A140" s="35"/>
      <c r="B140" s="36"/>
    </row>
    <row r="141" spans="1:2" x14ac:dyDescent="0.25">
      <c r="A141" s="35"/>
      <c r="B141" s="36"/>
    </row>
    <row r="142" spans="1:2" x14ac:dyDescent="0.25">
      <c r="A142" s="35"/>
      <c r="B142" s="36"/>
    </row>
    <row r="143" spans="1:2" x14ac:dyDescent="0.25">
      <c r="A143" s="35"/>
      <c r="B143" s="36"/>
    </row>
    <row r="144" spans="1:2" x14ac:dyDescent="0.25">
      <c r="A144" s="35"/>
      <c r="B144" s="36"/>
    </row>
    <row r="145" spans="1:2" x14ac:dyDescent="0.25">
      <c r="A145" s="35"/>
      <c r="B145" s="36"/>
    </row>
    <row r="146" spans="1:2" x14ac:dyDescent="0.25">
      <c r="A146" s="35"/>
      <c r="B146" s="36"/>
    </row>
    <row r="147" spans="1:2" x14ac:dyDescent="0.25">
      <c r="A147" s="35"/>
      <c r="B147" s="36"/>
    </row>
    <row r="148" spans="1:2" x14ac:dyDescent="0.25">
      <c r="A148" s="35"/>
      <c r="B148" s="36"/>
    </row>
    <row r="149" spans="1:2" x14ac:dyDescent="0.25">
      <c r="A149" s="35"/>
      <c r="B149" s="36"/>
    </row>
    <row r="150" spans="1:2" x14ac:dyDescent="0.25">
      <c r="A150" s="35"/>
      <c r="B150" s="36"/>
    </row>
    <row r="151" spans="1:2" x14ac:dyDescent="0.25">
      <c r="A151" s="35"/>
      <c r="B151" s="36"/>
    </row>
    <row r="152" spans="1:2" x14ac:dyDescent="0.25">
      <c r="A152" s="35"/>
      <c r="B152" s="36"/>
    </row>
    <row r="153" spans="1:2" x14ac:dyDescent="0.25">
      <c r="A153" s="35"/>
      <c r="B153" s="36"/>
    </row>
    <row r="154" spans="1:2" x14ac:dyDescent="0.25">
      <c r="A154" s="35"/>
      <c r="B154" s="36"/>
    </row>
    <row r="155" spans="1:2" x14ac:dyDescent="0.25">
      <c r="A155" s="35"/>
      <c r="B155" s="36"/>
    </row>
    <row r="156" spans="1:2" x14ac:dyDescent="0.25">
      <c r="A156" s="35"/>
      <c r="B156" s="36"/>
    </row>
    <row r="157" spans="1:2" x14ac:dyDescent="0.25">
      <c r="A157" s="35"/>
      <c r="B157" s="36"/>
    </row>
    <row r="158" spans="1:2" x14ac:dyDescent="0.25">
      <c r="A158" s="35"/>
      <c r="B158" s="36"/>
    </row>
    <row r="159" spans="1:2" x14ac:dyDescent="0.25">
      <c r="A159" s="35"/>
      <c r="B159" s="36"/>
    </row>
    <row r="160" spans="1:2" x14ac:dyDescent="0.25">
      <c r="A160" s="35"/>
      <c r="B160" s="36"/>
    </row>
    <row r="161" spans="1:2" x14ac:dyDescent="0.25">
      <c r="A161" s="35"/>
      <c r="B161" s="36"/>
    </row>
    <row r="162" spans="1:2" x14ac:dyDescent="0.25">
      <c r="A162" s="35"/>
      <c r="B162" s="36"/>
    </row>
    <row r="163" spans="1:2" x14ac:dyDescent="0.25">
      <c r="A163" s="35"/>
      <c r="B163" s="36"/>
    </row>
    <row r="164" spans="1:2" x14ac:dyDescent="0.25">
      <c r="A164" s="35"/>
      <c r="B164" s="36"/>
    </row>
    <row r="165" spans="1:2" x14ac:dyDescent="0.25">
      <c r="A165" s="35"/>
      <c r="B165" s="36"/>
    </row>
    <row r="166" spans="1:2" x14ac:dyDescent="0.25">
      <c r="A166" s="35"/>
      <c r="B166" s="36"/>
    </row>
    <row r="167" spans="1:2" x14ac:dyDescent="0.25">
      <c r="A167" s="35"/>
      <c r="B167" s="36"/>
    </row>
    <row r="168" spans="1:2" x14ac:dyDescent="0.25">
      <c r="A168" s="35"/>
      <c r="B168" s="36"/>
    </row>
    <row r="169" spans="1:2" x14ac:dyDescent="0.25">
      <c r="A169" s="35"/>
      <c r="B169" s="36"/>
    </row>
    <row r="170" spans="1:2" x14ac:dyDescent="0.25">
      <c r="A170" s="35"/>
      <c r="B170" s="36"/>
    </row>
    <row r="171" spans="1:2" x14ac:dyDescent="0.25">
      <c r="A171" s="35"/>
      <c r="B171" s="36"/>
    </row>
    <row r="172" spans="1:2" x14ac:dyDescent="0.25">
      <c r="A172" s="35"/>
      <c r="B172" s="36"/>
    </row>
    <row r="173" spans="1:2" x14ac:dyDescent="0.25">
      <c r="A173" s="35"/>
      <c r="B173" s="36"/>
    </row>
    <row r="174" spans="1:2" x14ac:dyDescent="0.25">
      <c r="A174" s="35"/>
      <c r="B174" s="36"/>
    </row>
    <row r="175" spans="1:2" x14ac:dyDescent="0.25">
      <c r="A175" s="35"/>
      <c r="B175" s="36"/>
    </row>
    <row r="176" spans="1:2" x14ac:dyDescent="0.25">
      <c r="A176" s="35"/>
      <c r="B176" s="36"/>
    </row>
    <row r="177" spans="1:2" x14ac:dyDescent="0.25">
      <c r="A177" s="35"/>
      <c r="B177" s="36"/>
    </row>
    <row r="178" spans="1:2" x14ac:dyDescent="0.25">
      <c r="A178" s="35"/>
      <c r="B178" s="36"/>
    </row>
    <row r="179" spans="1:2" x14ac:dyDescent="0.25">
      <c r="A179" s="35"/>
      <c r="B179" s="36"/>
    </row>
    <row r="180" spans="1:2" x14ac:dyDescent="0.25">
      <c r="A180" s="35"/>
      <c r="B180" s="36"/>
    </row>
    <row r="181" spans="1:2" x14ac:dyDescent="0.25">
      <c r="A181" s="35"/>
      <c r="B181" s="36"/>
    </row>
    <row r="182" spans="1:2" x14ac:dyDescent="0.25">
      <c r="A182" s="35"/>
      <c r="B182" s="36"/>
    </row>
    <row r="183" spans="1:2" x14ac:dyDescent="0.25">
      <c r="A183" s="35"/>
      <c r="B183" s="36"/>
    </row>
    <row r="184" spans="1:2" x14ac:dyDescent="0.25">
      <c r="A184" s="35"/>
      <c r="B184" s="36"/>
    </row>
    <row r="185" spans="1:2" x14ac:dyDescent="0.25">
      <c r="A185" s="35"/>
      <c r="B185" s="36"/>
    </row>
    <row r="186" spans="1:2" x14ac:dyDescent="0.25">
      <c r="A186" s="35"/>
      <c r="B186" s="36"/>
    </row>
    <row r="187" spans="1:2" x14ac:dyDescent="0.25">
      <c r="A187" s="35"/>
      <c r="B187" s="36"/>
    </row>
    <row r="188" spans="1:2" x14ac:dyDescent="0.25">
      <c r="A188" s="35"/>
      <c r="B188" s="36"/>
    </row>
    <row r="189" spans="1:2" x14ac:dyDescent="0.25">
      <c r="A189" s="35"/>
      <c r="B189" s="36"/>
    </row>
    <row r="190" spans="1:2" x14ac:dyDescent="0.25">
      <c r="A190" s="35"/>
      <c r="B190" s="36"/>
    </row>
    <row r="191" spans="1:2" x14ac:dyDescent="0.25">
      <c r="A191" s="35"/>
      <c r="B191" s="36"/>
    </row>
    <row r="192" spans="1:2" x14ac:dyDescent="0.25">
      <c r="A192" s="35"/>
      <c r="B192" s="36"/>
    </row>
    <row r="193" spans="1:2" x14ac:dyDescent="0.25">
      <c r="A193" s="35"/>
      <c r="B193" s="36"/>
    </row>
    <row r="194" spans="1:2" x14ac:dyDescent="0.25">
      <c r="A194" s="35"/>
      <c r="B194" s="36"/>
    </row>
    <row r="195" spans="1:2" x14ac:dyDescent="0.25">
      <c r="A195" s="35"/>
      <c r="B195" s="36"/>
    </row>
    <row r="196" spans="1:2" x14ac:dyDescent="0.25">
      <c r="A196" s="35"/>
      <c r="B196" s="36"/>
    </row>
    <row r="197" spans="1:2" x14ac:dyDescent="0.25">
      <c r="A197" s="35"/>
      <c r="B197" s="36"/>
    </row>
    <row r="198" spans="1:2" x14ac:dyDescent="0.25">
      <c r="A198" s="35"/>
      <c r="B198" s="36"/>
    </row>
    <row r="199" spans="1:2" x14ac:dyDescent="0.25">
      <c r="A199" s="35"/>
      <c r="B199" s="36"/>
    </row>
    <row r="200" spans="1:2" x14ac:dyDescent="0.25">
      <c r="A200" s="35"/>
      <c r="B200" s="36"/>
    </row>
    <row r="201" spans="1:2" x14ac:dyDescent="0.25">
      <c r="A201" s="35"/>
      <c r="B201" s="36"/>
    </row>
    <row r="202" spans="1:2" x14ac:dyDescent="0.25">
      <c r="A202" s="35"/>
      <c r="B202" s="36"/>
    </row>
    <row r="203" spans="1:2" x14ac:dyDescent="0.25">
      <c r="A203" s="35"/>
      <c r="B203" s="36"/>
    </row>
    <row r="204" spans="1:2" x14ac:dyDescent="0.25">
      <c r="A204" s="35"/>
      <c r="B204" s="36"/>
    </row>
    <row r="205" spans="1:2" x14ac:dyDescent="0.25">
      <c r="A205" s="35"/>
      <c r="B205" s="36"/>
    </row>
    <row r="206" spans="1:2" x14ac:dyDescent="0.25">
      <c r="A206" s="35"/>
      <c r="B206" s="36"/>
    </row>
    <row r="207" spans="1:2" x14ac:dyDescent="0.25">
      <c r="A207" s="35"/>
      <c r="B207" s="36"/>
    </row>
    <row r="208" spans="1:2" x14ac:dyDescent="0.25">
      <c r="A208" s="35"/>
      <c r="B208" s="36"/>
    </row>
    <row r="209" spans="1:2" x14ac:dyDescent="0.25">
      <c r="A209" s="35"/>
      <c r="B209" s="36"/>
    </row>
    <row r="210" spans="1:2" x14ac:dyDescent="0.25">
      <c r="A210" s="35"/>
      <c r="B210" s="36"/>
    </row>
    <row r="211" spans="1:2" x14ac:dyDescent="0.25">
      <c r="A211" s="35"/>
      <c r="B211" s="36"/>
    </row>
    <row r="212" spans="1:2" x14ac:dyDescent="0.25">
      <c r="A212" s="35"/>
      <c r="B212" s="36"/>
    </row>
    <row r="213" spans="1:2" x14ac:dyDescent="0.25">
      <c r="A213" s="35"/>
      <c r="B213" s="36"/>
    </row>
    <row r="214" spans="1:2" x14ac:dyDescent="0.25">
      <c r="A214" s="35"/>
      <c r="B214" s="36"/>
    </row>
    <row r="215" spans="1:2" x14ac:dyDescent="0.25">
      <c r="A215" s="35"/>
      <c r="B215" s="36"/>
    </row>
    <row r="216" spans="1:2" x14ac:dyDescent="0.25">
      <c r="A216" s="35"/>
      <c r="B216" s="36"/>
    </row>
    <row r="217" spans="1:2" x14ac:dyDescent="0.25">
      <c r="A217" s="35"/>
      <c r="B217" s="36"/>
    </row>
    <row r="218" spans="1:2" x14ac:dyDescent="0.25">
      <c r="A218" s="35"/>
      <c r="B218" s="36"/>
    </row>
    <row r="219" spans="1:2" x14ac:dyDescent="0.25">
      <c r="A219" s="35"/>
      <c r="B219" s="36"/>
    </row>
    <row r="220" spans="1:2" x14ac:dyDescent="0.25">
      <c r="A220" s="35"/>
      <c r="B220" s="36"/>
    </row>
    <row r="221" spans="1:2" x14ac:dyDescent="0.25">
      <c r="A221" s="35"/>
      <c r="B221" s="36"/>
    </row>
    <row r="222" spans="1:2" x14ac:dyDescent="0.25">
      <c r="A222" s="35"/>
      <c r="B222" s="36"/>
    </row>
    <row r="223" spans="1:2" x14ac:dyDescent="0.25">
      <c r="A223" s="35"/>
      <c r="B223" s="36"/>
    </row>
    <row r="224" spans="1:2" x14ac:dyDescent="0.25">
      <c r="A224" s="35"/>
    </row>
    <row r="225" spans="1:1" x14ac:dyDescent="0.25">
      <c r="A225" s="35"/>
    </row>
    <row r="226" spans="1:1" x14ac:dyDescent="0.25">
      <c r="A226" s="35"/>
    </row>
    <row r="227" spans="1:1" x14ac:dyDescent="0.25">
      <c r="A227" s="35"/>
    </row>
    <row r="228" spans="1:1" x14ac:dyDescent="0.25">
      <c r="A228" s="35"/>
    </row>
    <row r="229" spans="1:1" x14ac:dyDescent="0.25">
      <c r="A229" s="35"/>
    </row>
    <row r="230" spans="1:1" x14ac:dyDescent="0.25">
      <c r="A230" s="35"/>
    </row>
    <row r="231" spans="1:1" x14ac:dyDescent="0.25">
      <c r="A231" s="35"/>
    </row>
    <row r="232" spans="1:1" x14ac:dyDescent="0.25">
      <c r="A232" s="3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opLeftCell="A34" zoomScale="90" zoomScaleNormal="90" workbookViewId="0">
      <selection activeCell="C26" sqref="C26"/>
    </sheetView>
  </sheetViews>
  <sheetFormatPr defaultColWidth="8.85546875" defaultRowHeight="15" x14ac:dyDescent="0.25"/>
  <cols>
    <col min="1" max="1" width="22.85546875" style="38" customWidth="1"/>
    <col min="2" max="2" width="11.140625" style="38" customWidth="1"/>
    <col min="3" max="3" width="50.28515625" style="38" customWidth="1"/>
    <col min="4" max="11" width="11.42578125" style="38" customWidth="1"/>
    <col min="12" max="12" width="12.42578125" style="38" customWidth="1"/>
    <col min="13" max="13" width="12.85546875" style="38" customWidth="1"/>
    <col min="14" max="17" width="11.42578125" style="38" customWidth="1"/>
    <col min="18" max="16384" width="8.85546875" style="38"/>
  </cols>
  <sheetData>
    <row r="1" spans="1:17" x14ac:dyDescent="0.25">
      <c r="A1" s="38" t="s">
        <v>99</v>
      </c>
    </row>
    <row r="2" spans="1:17" x14ac:dyDescent="0.25">
      <c r="A2" s="38" t="s">
        <v>83</v>
      </c>
    </row>
    <row r="3" spans="1:17" x14ac:dyDescent="0.25">
      <c r="A3" s="38" t="s">
        <v>84</v>
      </c>
    </row>
    <row r="4" spans="1:17" x14ac:dyDescent="0.25">
      <c r="A4" s="38" t="s">
        <v>111</v>
      </c>
      <c r="D4" s="38">
        <v>2</v>
      </c>
      <c r="F4" s="38">
        <v>4</v>
      </c>
      <c r="H4" s="38">
        <v>6</v>
      </c>
      <c r="J4" s="38">
        <v>8</v>
      </c>
      <c r="L4" s="38">
        <v>10</v>
      </c>
      <c r="N4" s="38">
        <v>12</v>
      </c>
      <c r="P4" s="38">
        <v>14</v>
      </c>
    </row>
    <row r="5" spans="1:17" s="17" customFormat="1" x14ac:dyDescent="0.25">
      <c r="A5" s="38" t="s">
        <v>49</v>
      </c>
      <c r="B5" s="38" t="s">
        <v>50</v>
      </c>
      <c r="C5" s="38" t="s">
        <v>51</v>
      </c>
      <c r="D5" s="38" t="s">
        <v>52</v>
      </c>
      <c r="E5" s="38" t="s">
        <v>53</v>
      </c>
      <c r="F5" s="38" t="s">
        <v>54</v>
      </c>
      <c r="G5" s="38" t="s">
        <v>55</v>
      </c>
      <c r="H5" s="38" t="s">
        <v>56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</row>
    <row r="6" spans="1:17" s="17" customFormat="1" ht="90" x14ac:dyDescent="0.25">
      <c r="A6" s="17" t="s">
        <v>66</v>
      </c>
      <c r="B6" s="17" t="s">
        <v>67</v>
      </c>
      <c r="C6" s="17" t="s">
        <v>68</v>
      </c>
      <c r="D6" s="17" t="s">
        <v>69</v>
      </c>
      <c r="E6" s="17" t="s">
        <v>70</v>
      </c>
      <c r="F6" s="17" t="s">
        <v>71</v>
      </c>
      <c r="G6" s="17" t="s">
        <v>72</v>
      </c>
      <c r="H6" s="17" t="s">
        <v>73</v>
      </c>
      <c r="I6" s="17" t="s">
        <v>74</v>
      </c>
      <c r="J6" s="17" t="s">
        <v>75</v>
      </c>
      <c r="K6" s="17" t="s">
        <v>76</v>
      </c>
      <c r="L6" s="17" t="s">
        <v>77</v>
      </c>
      <c r="M6" s="17" t="s">
        <v>78</v>
      </c>
      <c r="N6" s="17" t="s">
        <v>79</v>
      </c>
      <c r="O6" s="17" t="s">
        <v>80</v>
      </c>
      <c r="P6" s="17" t="s">
        <v>81</v>
      </c>
      <c r="Q6" s="17" t="s">
        <v>82</v>
      </c>
    </row>
    <row r="7" spans="1:17" s="17" customFormat="1" x14ac:dyDescent="0.25">
      <c r="A7" s="38" t="s">
        <v>109</v>
      </c>
      <c r="B7" s="38"/>
      <c r="C7" s="38" t="s">
        <v>110</v>
      </c>
      <c r="D7" s="38">
        <v>251221309</v>
      </c>
      <c r="E7" s="38">
        <v>15912</v>
      </c>
      <c r="F7" s="38">
        <v>159913288</v>
      </c>
      <c r="G7" s="38">
        <v>119112</v>
      </c>
      <c r="H7" s="38">
        <v>158897824</v>
      </c>
      <c r="I7" s="38">
        <v>112711</v>
      </c>
      <c r="J7" s="38">
        <v>145747779</v>
      </c>
      <c r="K7" s="38">
        <v>131814</v>
      </c>
      <c r="L7" s="38">
        <v>13150045</v>
      </c>
      <c r="M7" s="38">
        <v>29262</v>
      </c>
      <c r="N7" s="38">
        <v>1015464</v>
      </c>
      <c r="O7" s="38">
        <v>9279</v>
      </c>
      <c r="P7" s="38">
        <v>91308021</v>
      </c>
      <c r="Q7" s="38">
        <v>110762</v>
      </c>
    </row>
    <row r="8" spans="1:17" x14ac:dyDescent="0.25">
      <c r="A8" s="38" t="s">
        <v>345</v>
      </c>
      <c r="B8" s="38">
        <v>41</v>
      </c>
      <c r="C8" s="38" t="s">
        <v>127</v>
      </c>
      <c r="D8" s="38">
        <v>3177669</v>
      </c>
      <c r="E8" s="38">
        <v>1384</v>
      </c>
      <c r="F8" s="38">
        <v>1976314</v>
      </c>
      <c r="G8" s="38">
        <v>4800</v>
      </c>
      <c r="H8" s="38">
        <v>1973823</v>
      </c>
      <c r="I8" s="38">
        <v>4800</v>
      </c>
      <c r="J8" s="38">
        <v>1789807</v>
      </c>
      <c r="K8" s="38">
        <v>6425</v>
      </c>
      <c r="L8" s="38">
        <v>184016</v>
      </c>
      <c r="M8" s="38">
        <v>3981</v>
      </c>
      <c r="N8" s="38">
        <v>2491</v>
      </c>
      <c r="O8" s="38">
        <v>372</v>
      </c>
      <c r="P8" s="38">
        <v>1201355</v>
      </c>
      <c r="Q8" s="38">
        <v>5151</v>
      </c>
    </row>
    <row r="9" spans="1:17" x14ac:dyDescent="0.25">
      <c r="A9" s="38" t="s">
        <v>221</v>
      </c>
      <c r="B9" s="38">
        <v>41001</v>
      </c>
      <c r="C9" s="38" t="s">
        <v>222</v>
      </c>
      <c r="D9" s="38">
        <v>13290</v>
      </c>
      <c r="E9" s="38">
        <v>81</v>
      </c>
      <c r="F9" s="38">
        <v>7094</v>
      </c>
      <c r="G9" s="38">
        <v>280</v>
      </c>
      <c r="H9" s="38">
        <v>7091</v>
      </c>
      <c r="I9" s="38">
        <v>279</v>
      </c>
      <c r="J9" s="38">
        <v>6376</v>
      </c>
      <c r="K9" s="38">
        <v>295</v>
      </c>
      <c r="L9" s="38">
        <v>715</v>
      </c>
      <c r="M9" s="38">
        <v>156</v>
      </c>
      <c r="N9" s="38">
        <v>3</v>
      </c>
      <c r="O9" s="38">
        <v>7</v>
      </c>
      <c r="P9" s="38">
        <v>6196</v>
      </c>
      <c r="Q9" s="38">
        <v>292</v>
      </c>
    </row>
    <row r="10" spans="1:17" x14ac:dyDescent="0.25">
      <c r="A10" s="38" t="s">
        <v>223</v>
      </c>
      <c r="B10" s="38">
        <v>41003</v>
      </c>
      <c r="C10" s="38" t="s">
        <v>224</v>
      </c>
      <c r="D10" s="38">
        <v>73678</v>
      </c>
      <c r="E10" s="38">
        <v>132</v>
      </c>
      <c r="F10" s="38">
        <v>43699</v>
      </c>
      <c r="G10" s="38">
        <v>920</v>
      </c>
      <c r="H10" s="38">
        <v>43662</v>
      </c>
      <c r="I10" s="38">
        <v>918</v>
      </c>
      <c r="J10" s="38">
        <v>39915</v>
      </c>
      <c r="K10" s="38">
        <v>839</v>
      </c>
      <c r="L10" s="38">
        <v>3747</v>
      </c>
      <c r="M10" s="38">
        <v>439</v>
      </c>
      <c r="N10" s="38">
        <v>37</v>
      </c>
      <c r="O10" s="38">
        <v>39</v>
      </c>
      <c r="P10" s="38">
        <v>29979</v>
      </c>
      <c r="Q10" s="38">
        <v>898</v>
      </c>
    </row>
    <row r="11" spans="1:17" x14ac:dyDescent="0.25">
      <c r="A11" s="38" t="s">
        <v>225</v>
      </c>
      <c r="B11" s="38">
        <v>41005</v>
      </c>
      <c r="C11" s="38" t="s">
        <v>226</v>
      </c>
      <c r="D11" s="38">
        <v>313378</v>
      </c>
      <c r="E11" s="38">
        <v>402</v>
      </c>
      <c r="F11" s="38">
        <v>202497</v>
      </c>
      <c r="G11" s="38">
        <v>1513</v>
      </c>
      <c r="H11" s="38">
        <v>202373</v>
      </c>
      <c r="I11" s="38">
        <v>1509</v>
      </c>
      <c r="J11" s="38">
        <v>185660</v>
      </c>
      <c r="K11" s="38">
        <v>1685</v>
      </c>
      <c r="L11" s="38">
        <v>16713</v>
      </c>
      <c r="M11" s="38">
        <v>927</v>
      </c>
      <c r="N11" s="38">
        <v>124</v>
      </c>
      <c r="O11" s="38">
        <v>78</v>
      </c>
      <c r="P11" s="38">
        <v>110881</v>
      </c>
      <c r="Q11" s="38">
        <v>1505</v>
      </c>
    </row>
    <row r="12" spans="1:17" s="17" customFormat="1" x14ac:dyDescent="0.25">
      <c r="A12" s="38" t="s">
        <v>227</v>
      </c>
      <c r="B12" s="38">
        <v>41007</v>
      </c>
      <c r="C12" s="38" t="s">
        <v>228</v>
      </c>
      <c r="D12" s="38">
        <v>30912</v>
      </c>
      <c r="E12" s="38">
        <v>104</v>
      </c>
      <c r="F12" s="38">
        <v>18757</v>
      </c>
      <c r="G12" s="38">
        <v>542</v>
      </c>
      <c r="H12" s="38">
        <v>18221</v>
      </c>
      <c r="I12" s="38">
        <v>541</v>
      </c>
      <c r="J12" s="38">
        <v>16843</v>
      </c>
      <c r="K12" s="38">
        <v>529</v>
      </c>
      <c r="L12" s="38">
        <v>1378</v>
      </c>
      <c r="M12" s="38">
        <v>234</v>
      </c>
      <c r="N12" s="38">
        <v>536</v>
      </c>
      <c r="O12" s="38">
        <v>151</v>
      </c>
      <c r="P12" s="38">
        <v>12155</v>
      </c>
      <c r="Q12" s="38">
        <v>534</v>
      </c>
    </row>
    <row r="13" spans="1:17" x14ac:dyDescent="0.25">
      <c r="A13" s="38" t="s">
        <v>229</v>
      </c>
      <c r="B13" s="38">
        <v>41009</v>
      </c>
      <c r="C13" s="38" t="s">
        <v>230</v>
      </c>
      <c r="D13" s="38">
        <v>39606</v>
      </c>
      <c r="E13" s="38">
        <v>188</v>
      </c>
      <c r="F13" s="38">
        <v>22591</v>
      </c>
      <c r="G13" s="38">
        <v>559</v>
      </c>
      <c r="H13" s="38">
        <v>22584</v>
      </c>
      <c r="I13" s="38">
        <v>558</v>
      </c>
      <c r="J13" s="38">
        <v>20362</v>
      </c>
      <c r="K13" s="38">
        <v>558</v>
      </c>
      <c r="L13" s="38">
        <v>2222</v>
      </c>
      <c r="M13" s="38">
        <v>407</v>
      </c>
      <c r="N13" s="38">
        <v>7</v>
      </c>
      <c r="O13" s="38">
        <v>9</v>
      </c>
      <c r="P13" s="38">
        <v>17015</v>
      </c>
      <c r="Q13" s="38">
        <v>539</v>
      </c>
    </row>
    <row r="14" spans="1:17" x14ac:dyDescent="0.25">
      <c r="A14" s="38" t="s">
        <v>231</v>
      </c>
      <c r="B14" s="38">
        <v>41011</v>
      </c>
      <c r="C14" s="38" t="s">
        <v>232</v>
      </c>
      <c r="D14" s="38">
        <v>52487</v>
      </c>
      <c r="E14" s="38">
        <v>142</v>
      </c>
      <c r="F14" s="38">
        <v>26874</v>
      </c>
      <c r="G14" s="38">
        <v>754</v>
      </c>
      <c r="H14" s="38">
        <v>26566</v>
      </c>
      <c r="I14" s="38">
        <v>750</v>
      </c>
      <c r="J14" s="38">
        <v>23458</v>
      </c>
      <c r="K14" s="38">
        <v>794</v>
      </c>
      <c r="L14" s="38">
        <v>3108</v>
      </c>
      <c r="M14" s="38">
        <v>421</v>
      </c>
      <c r="N14" s="38">
        <v>308</v>
      </c>
      <c r="O14" s="38">
        <v>133</v>
      </c>
      <c r="P14" s="38">
        <v>25613</v>
      </c>
      <c r="Q14" s="38">
        <v>744</v>
      </c>
    </row>
    <row r="15" spans="1:17" x14ac:dyDescent="0.25">
      <c r="A15" s="38" t="s">
        <v>233</v>
      </c>
      <c r="B15" s="38">
        <v>41013</v>
      </c>
      <c r="C15" s="38" t="s">
        <v>234</v>
      </c>
      <c r="D15" s="38">
        <v>17278</v>
      </c>
      <c r="E15" s="38">
        <v>85</v>
      </c>
      <c r="F15" s="38">
        <v>9270</v>
      </c>
      <c r="G15" s="38">
        <v>465</v>
      </c>
      <c r="H15" s="38">
        <v>9270</v>
      </c>
      <c r="I15" s="38">
        <v>465</v>
      </c>
      <c r="J15" s="38">
        <v>8014</v>
      </c>
      <c r="K15" s="38">
        <v>509</v>
      </c>
      <c r="L15" s="38">
        <v>1256</v>
      </c>
      <c r="M15" s="38">
        <v>284</v>
      </c>
      <c r="N15" s="38">
        <v>0</v>
      </c>
      <c r="O15" s="38">
        <v>22</v>
      </c>
      <c r="P15" s="38">
        <v>8008</v>
      </c>
      <c r="Q15" s="38">
        <v>453</v>
      </c>
    </row>
    <row r="16" spans="1:17" x14ac:dyDescent="0.25">
      <c r="A16" s="38" t="s">
        <v>235</v>
      </c>
      <c r="B16" s="38">
        <v>41015</v>
      </c>
      <c r="C16" s="38" t="s">
        <v>236</v>
      </c>
      <c r="D16" s="38">
        <v>19272</v>
      </c>
      <c r="E16" s="38">
        <v>137</v>
      </c>
      <c r="F16" s="38">
        <v>8967</v>
      </c>
      <c r="G16" s="38">
        <v>469</v>
      </c>
      <c r="H16" s="38">
        <v>8938</v>
      </c>
      <c r="I16" s="38">
        <v>482</v>
      </c>
      <c r="J16" s="38">
        <v>7930</v>
      </c>
      <c r="K16" s="38">
        <v>486</v>
      </c>
      <c r="L16" s="38">
        <v>1008</v>
      </c>
      <c r="M16" s="38">
        <v>260</v>
      </c>
      <c r="N16" s="38">
        <v>29</v>
      </c>
      <c r="O16" s="38">
        <v>37</v>
      </c>
      <c r="P16" s="38">
        <v>10305</v>
      </c>
      <c r="Q16" s="38">
        <v>500</v>
      </c>
    </row>
    <row r="17" spans="1:17" x14ac:dyDescent="0.25">
      <c r="A17" s="38" t="s">
        <v>237</v>
      </c>
      <c r="B17" s="38">
        <v>41017</v>
      </c>
      <c r="C17" s="38" t="s">
        <v>238</v>
      </c>
      <c r="D17" s="38">
        <v>134369</v>
      </c>
      <c r="E17" s="38">
        <v>325</v>
      </c>
      <c r="F17" s="38">
        <v>82430</v>
      </c>
      <c r="G17" s="38">
        <v>1216</v>
      </c>
      <c r="H17" s="38">
        <v>82370</v>
      </c>
      <c r="I17" s="38">
        <v>1219</v>
      </c>
      <c r="J17" s="38">
        <v>74599</v>
      </c>
      <c r="K17" s="38">
        <v>1446</v>
      </c>
      <c r="L17" s="38">
        <v>7771</v>
      </c>
      <c r="M17" s="38">
        <v>932</v>
      </c>
      <c r="N17" s="38">
        <v>60</v>
      </c>
      <c r="O17" s="38">
        <v>55</v>
      </c>
      <c r="P17" s="38">
        <v>51939</v>
      </c>
      <c r="Q17" s="38">
        <v>1192</v>
      </c>
    </row>
    <row r="18" spans="1:17" x14ac:dyDescent="0.25">
      <c r="A18" s="38" t="s">
        <v>239</v>
      </c>
      <c r="B18" s="38">
        <v>41019</v>
      </c>
      <c r="C18" s="38" t="s">
        <v>240</v>
      </c>
      <c r="D18" s="38">
        <v>88863</v>
      </c>
      <c r="E18" s="38">
        <v>205</v>
      </c>
      <c r="F18" s="38">
        <v>45084</v>
      </c>
      <c r="G18" s="38">
        <v>773</v>
      </c>
      <c r="H18" s="38">
        <v>45039</v>
      </c>
      <c r="I18" s="38">
        <v>768</v>
      </c>
      <c r="J18" s="38">
        <v>39563</v>
      </c>
      <c r="K18" s="38">
        <v>872</v>
      </c>
      <c r="L18" s="38">
        <v>5476</v>
      </c>
      <c r="M18" s="38">
        <v>476</v>
      </c>
      <c r="N18" s="38">
        <v>45</v>
      </c>
      <c r="O18" s="38">
        <v>43</v>
      </c>
      <c r="P18" s="38">
        <v>43779</v>
      </c>
      <c r="Q18" s="38">
        <v>798</v>
      </c>
    </row>
    <row r="19" spans="1:17" x14ac:dyDescent="0.25">
      <c r="A19" s="38" t="s">
        <v>241</v>
      </c>
      <c r="B19" s="38">
        <v>41021</v>
      </c>
      <c r="C19" s="38" t="s">
        <v>242</v>
      </c>
      <c r="D19" s="38">
        <v>1512</v>
      </c>
      <c r="E19" s="38">
        <v>91</v>
      </c>
      <c r="F19" s="38">
        <v>862</v>
      </c>
      <c r="G19" s="38">
        <v>83</v>
      </c>
      <c r="H19" s="38">
        <v>862</v>
      </c>
      <c r="I19" s="38">
        <v>83</v>
      </c>
      <c r="J19" s="38">
        <v>783</v>
      </c>
      <c r="K19" s="38">
        <v>81</v>
      </c>
      <c r="L19" s="38">
        <v>79</v>
      </c>
      <c r="M19" s="38">
        <v>35</v>
      </c>
      <c r="N19" s="38">
        <v>0</v>
      </c>
      <c r="O19" s="38">
        <v>12</v>
      </c>
      <c r="P19" s="38">
        <v>650</v>
      </c>
      <c r="Q19" s="38">
        <v>78</v>
      </c>
    </row>
    <row r="20" spans="1:17" x14ac:dyDescent="0.25">
      <c r="A20" s="38" t="s">
        <v>243</v>
      </c>
      <c r="B20" s="38">
        <v>41023</v>
      </c>
      <c r="C20" s="38" t="s">
        <v>244</v>
      </c>
      <c r="D20" s="38">
        <v>6104</v>
      </c>
      <c r="E20" s="38">
        <v>36</v>
      </c>
      <c r="F20" s="38">
        <v>3187</v>
      </c>
      <c r="G20" s="38">
        <v>163</v>
      </c>
      <c r="H20" s="38">
        <v>3164</v>
      </c>
      <c r="I20" s="38">
        <v>167</v>
      </c>
      <c r="J20" s="38">
        <v>2878</v>
      </c>
      <c r="K20" s="38">
        <v>167</v>
      </c>
      <c r="L20" s="38">
        <v>286</v>
      </c>
      <c r="M20" s="38">
        <v>66</v>
      </c>
      <c r="N20" s="38">
        <v>23</v>
      </c>
      <c r="O20" s="38">
        <v>37</v>
      </c>
      <c r="P20" s="38">
        <v>2917</v>
      </c>
      <c r="Q20" s="38">
        <v>161</v>
      </c>
    </row>
    <row r="21" spans="1:17" x14ac:dyDescent="0.25">
      <c r="A21" s="38" t="s">
        <v>245</v>
      </c>
      <c r="B21" s="38">
        <v>41025</v>
      </c>
      <c r="C21" s="38" t="s">
        <v>246</v>
      </c>
      <c r="D21" s="38">
        <v>5929</v>
      </c>
      <c r="E21" s="38">
        <v>46</v>
      </c>
      <c r="F21" s="38">
        <v>3458</v>
      </c>
      <c r="G21" s="38">
        <v>186</v>
      </c>
      <c r="H21" s="38">
        <v>3458</v>
      </c>
      <c r="I21" s="38">
        <v>186</v>
      </c>
      <c r="J21" s="38">
        <v>2901</v>
      </c>
      <c r="K21" s="38">
        <v>194</v>
      </c>
      <c r="L21" s="38">
        <v>557</v>
      </c>
      <c r="M21" s="38">
        <v>131</v>
      </c>
      <c r="N21" s="38">
        <v>0</v>
      </c>
      <c r="O21" s="38">
        <v>17</v>
      </c>
      <c r="P21" s="38">
        <v>2471</v>
      </c>
      <c r="Q21" s="38">
        <v>178</v>
      </c>
    </row>
    <row r="22" spans="1:17" x14ac:dyDescent="0.25">
      <c r="A22" s="38" t="s">
        <v>247</v>
      </c>
      <c r="B22" s="38">
        <v>41027</v>
      </c>
      <c r="C22" s="38" t="s">
        <v>248</v>
      </c>
      <c r="D22" s="38">
        <v>17669</v>
      </c>
      <c r="E22" s="38">
        <v>125</v>
      </c>
      <c r="F22" s="38">
        <v>11861</v>
      </c>
      <c r="G22" s="38">
        <v>454</v>
      </c>
      <c r="H22" s="38">
        <v>11861</v>
      </c>
      <c r="I22" s="38">
        <v>454</v>
      </c>
      <c r="J22" s="38">
        <v>11251</v>
      </c>
      <c r="K22" s="38">
        <v>430</v>
      </c>
      <c r="L22" s="38">
        <v>610</v>
      </c>
      <c r="M22" s="38">
        <v>161</v>
      </c>
      <c r="N22" s="38">
        <v>0</v>
      </c>
      <c r="O22" s="38">
        <v>22</v>
      </c>
      <c r="P22" s="38">
        <v>5808</v>
      </c>
      <c r="Q22" s="38">
        <v>420</v>
      </c>
    </row>
    <row r="23" spans="1:17" x14ac:dyDescent="0.25">
      <c r="A23" s="38" t="s">
        <v>249</v>
      </c>
      <c r="B23" s="38">
        <v>41029</v>
      </c>
      <c r="C23" s="38" t="s">
        <v>250</v>
      </c>
      <c r="D23" s="38">
        <v>169407</v>
      </c>
      <c r="E23" s="38">
        <v>282</v>
      </c>
      <c r="F23" s="38">
        <v>98287</v>
      </c>
      <c r="G23" s="38">
        <v>1359</v>
      </c>
      <c r="H23" s="38">
        <v>98287</v>
      </c>
      <c r="I23" s="38">
        <v>1359</v>
      </c>
      <c r="J23" s="38">
        <v>87699</v>
      </c>
      <c r="K23" s="38">
        <v>1386</v>
      </c>
      <c r="L23" s="38">
        <v>10588</v>
      </c>
      <c r="M23" s="38">
        <v>898</v>
      </c>
      <c r="N23" s="38">
        <v>0</v>
      </c>
      <c r="O23" s="38">
        <v>28</v>
      </c>
      <c r="P23" s="38">
        <v>71120</v>
      </c>
      <c r="Q23" s="38">
        <v>1349</v>
      </c>
    </row>
    <row r="24" spans="1:17" x14ac:dyDescent="0.25">
      <c r="A24" s="38" t="s">
        <v>251</v>
      </c>
      <c r="B24" s="38">
        <v>41031</v>
      </c>
      <c r="C24" s="38" t="s">
        <v>252</v>
      </c>
      <c r="D24" s="38">
        <v>17295</v>
      </c>
      <c r="E24" s="38">
        <v>106</v>
      </c>
      <c r="F24" s="38">
        <v>9546</v>
      </c>
      <c r="G24" s="38">
        <v>467</v>
      </c>
      <c r="H24" s="38">
        <v>9546</v>
      </c>
      <c r="I24" s="38">
        <v>467</v>
      </c>
      <c r="J24" s="38">
        <v>8167</v>
      </c>
      <c r="K24" s="38">
        <v>438</v>
      </c>
      <c r="L24" s="38">
        <v>1379</v>
      </c>
      <c r="M24" s="38">
        <v>222</v>
      </c>
      <c r="N24" s="38">
        <v>0</v>
      </c>
      <c r="O24" s="38">
        <v>22</v>
      </c>
      <c r="P24" s="38">
        <v>7749</v>
      </c>
      <c r="Q24" s="38">
        <v>495</v>
      </c>
    </row>
    <row r="25" spans="1:17" x14ac:dyDescent="0.25">
      <c r="A25" s="38" t="s">
        <v>253</v>
      </c>
      <c r="B25" s="38">
        <v>41033</v>
      </c>
      <c r="C25" s="38" t="s">
        <v>254</v>
      </c>
      <c r="D25" s="38">
        <v>69241</v>
      </c>
      <c r="E25" s="38">
        <v>194</v>
      </c>
      <c r="F25" s="38">
        <v>32534</v>
      </c>
      <c r="G25" s="38">
        <v>899</v>
      </c>
      <c r="H25" s="38">
        <v>32521</v>
      </c>
      <c r="I25" s="38">
        <v>897</v>
      </c>
      <c r="J25" s="38">
        <v>28510</v>
      </c>
      <c r="K25" s="38">
        <v>1014</v>
      </c>
      <c r="L25" s="38">
        <v>4011</v>
      </c>
      <c r="M25" s="38">
        <v>508</v>
      </c>
      <c r="N25" s="38">
        <v>13</v>
      </c>
      <c r="O25" s="38">
        <v>20</v>
      </c>
      <c r="P25" s="38">
        <v>36707</v>
      </c>
      <c r="Q25" s="38">
        <v>874</v>
      </c>
    </row>
    <row r="26" spans="1:17" x14ac:dyDescent="0.25">
      <c r="A26" s="38" t="s">
        <v>255</v>
      </c>
      <c r="B26" s="38">
        <v>41035</v>
      </c>
      <c r="C26" s="38" t="s">
        <v>256</v>
      </c>
      <c r="D26" s="38">
        <v>53209</v>
      </c>
      <c r="E26" s="38">
        <v>167</v>
      </c>
      <c r="F26" s="38">
        <v>29604</v>
      </c>
      <c r="G26" s="38">
        <v>663</v>
      </c>
      <c r="H26" s="38">
        <v>29396</v>
      </c>
      <c r="I26" s="38">
        <v>668</v>
      </c>
      <c r="J26" s="38">
        <v>25753</v>
      </c>
      <c r="K26" s="38">
        <v>640</v>
      </c>
      <c r="L26" s="38">
        <v>3643</v>
      </c>
      <c r="M26" s="38">
        <v>423</v>
      </c>
      <c r="N26" s="38">
        <v>208</v>
      </c>
      <c r="O26" s="38">
        <v>102</v>
      </c>
      <c r="P26" s="38">
        <v>23605</v>
      </c>
      <c r="Q26" s="38">
        <v>666</v>
      </c>
    </row>
    <row r="27" spans="1:17" x14ac:dyDescent="0.25">
      <c r="A27" s="38" t="s">
        <v>257</v>
      </c>
      <c r="B27" s="38">
        <v>41037</v>
      </c>
      <c r="C27" s="38" t="s">
        <v>258</v>
      </c>
      <c r="D27" s="38">
        <v>6620</v>
      </c>
      <c r="E27" s="38">
        <v>64</v>
      </c>
      <c r="F27" s="38">
        <v>3396</v>
      </c>
      <c r="G27" s="38">
        <v>225</v>
      </c>
      <c r="H27" s="38">
        <v>3396</v>
      </c>
      <c r="I27" s="38">
        <v>225</v>
      </c>
      <c r="J27" s="38">
        <v>3037</v>
      </c>
      <c r="K27" s="38">
        <v>225</v>
      </c>
      <c r="L27" s="38">
        <v>359</v>
      </c>
      <c r="M27" s="38">
        <v>101</v>
      </c>
      <c r="N27" s="38">
        <v>0</v>
      </c>
      <c r="O27" s="38">
        <v>17</v>
      </c>
      <c r="P27" s="38">
        <v>3224</v>
      </c>
      <c r="Q27" s="38">
        <v>214</v>
      </c>
    </row>
    <row r="28" spans="1:17" x14ac:dyDescent="0.25">
      <c r="A28" s="38" t="s">
        <v>259</v>
      </c>
      <c r="B28" s="38">
        <v>41039</v>
      </c>
      <c r="C28" s="38" t="s">
        <v>260</v>
      </c>
      <c r="D28" s="38">
        <v>296467</v>
      </c>
      <c r="E28" s="38">
        <v>391</v>
      </c>
      <c r="F28" s="38">
        <v>175986</v>
      </c>
      <c r="G28" s="38">
        <v>1658</v>
      </c>
      <c r="H28" s="38">
        <v>175887</v>
      </c>
      <c r="I28" s="38">
        <v>1657</v>
      </c>
      <c r="J28" s="38">
        <v>158490</v>
      </c>
      <c r="K28" s="38">
        <v>1818</v>
      </c>
      <c r="L28" s="38">
        <v>17397</v>
      </c>
      <c r="M28" s="38">
        <v>982</v>
      </c>
      <c r="N28" s="38">
        <v>99</v>
      </c>
      <c r="O28" s="38">
        <v>83</v>
      </c>
      <c r="P28" s="38">
        <v>120481</v>
      </c>
      <c r="Q28" s="38">
        <v>1627</v>
      </c>
    </row>
    <row r="29" spans="1:17" x14ac:dyDescent="0.25">
      <c r="A29" s="38" t="s">
        <v>261</v>
      </c>
      <c r="B29" s="38">
        <v>41041</v>
      </c>
      <c r="C29" s="38" t="s">
        <v>262</v>
      </c>
      <c r="D29" s="38">
        <v>39266</v>
      </c>
      <c r="E29" s="38">
        <v>90</v>
      </c>
      <c r="F29" s="38">
        <v>21171</v>
      </c>
      <c r="G29" s="38">
        <v>514</v>
      </c>
      <c r="H29" s="38">
        <v>21123</v>
      </c>
      <c r="I29" s="38">
        <v>507</v>
      </c>
      <c r="J29" s="38">
        <v>19454</v>
      </c>
      <c r="K29" s="38">
        <v>563</v>
      </c>
      <c r="L29" s="38">
        <v>1669</v>
      </c>
      <c r="M29" s="38">
        <v>243</v>
      </c>
      <c r="N29" s="38">
        <v>48</v>
      </c>
      <c r="O29" s="38">
        <v>30</v>
      </c>
      <c r="P29" s="38">
        <v>18095</v>
      </c>
      <c r="Q29" s="38">
        <v>522</v>
      </c>
    </row>
    <row r="30" spans="1:17" x14ac:dyDescent="0.25">
      <c r="A30" s="38" t="s">
        <v>263</v>
      </c>
      <c r="B30" s="38">
        <v>41043</v>
      </c>
      <c r="C30" s="38" t="s">
        <v>264</v>
      </c>
      <c r="D30" s="38">
        <v>94202</v>
      </c>
      <c r="E30" s="38">
        <v>253</v>
      </c>
      <c r="F30" s="38">
        <v>54790</v>
      </c>
      <c r="G30" s="38">
        <v>838</v>
      </c>
      <c r="H30" s="38">
        <v>54693</v>
      </c>
      <c r="I30" s="38">
        <v>852</v>
      </c>
      <c r="J30" s="38">
        <v>48892</v>
      </c>
      <c r="K30" s="38">
        <v>987</v>
      </c>
      <c r="L30" s="38">
        <v>5801</v>
      </c>
      <c r="M30" s="38">
        <v>565</v>
      </c>
      <c r="N30" s="38">
        <v>97</v>
      </c>
      <c r="O30" s="38">
        <v>70</v>
      </c>
      <c r="P30" s="38">
        <v>39412</v>
      </c>
      <c r="Q30" s="38">
        <v>860</v>
      </c>
    </row>
    <row r="31" spans="1:17" x14ac:dyDescent="0.25">
      <c r="A31" s="38" t="s">
        <v>265</v>
      </c>
      <c r="B31" s="38">
        <v>41045</v>
      </c>
      <c r="C31" s="38" t="s">
        <v>266</v>
      </c>
      <c r="D31" s="38">
        <v>23730</v>
      </c>
      <c r="E31" s="38">
        <v>91</v>
      </c>
      <c r="F31" s="38">
        <v>11936</v>
      </c>
      <c r="G31" s="38">
        <v>366</v>
      </c>
      <c r="H31" s="38">
        <v>11927</v>
      </c>
      <c r="I31" s="38">
        <v>366</v>
      </c>
      <c r="J31" s="38">
        <v>10595</v>
      </c>
      <c r="K31" s="38">
        <v>432</v>
      </c>
      <c r="L31" s="38">
        <v>1332</v>
      </c>
      <c r="M31" s="38">
        <v>283</v>
      </c>
      <c r="N31" s="38">
        <v>9</v>
      </c>
      <c r="O31" s="38">
        <v>14</v>
      </c>
      <c r="P31" s="38">
        <v>11794</v>
      </c>
      <c r="Q31" s="38">
        <v>384</v>
      </c>
    </row>
    <row r="32" spans="1:17" x14ac:dyDescent="0.25">
      <c r="A32" s="38" t="s">
        <v>267</v>
      </c>
      <c r="B32" s="38">
        <v>41047</v>
      </c>
      <c r="C32" s="38" t="s">
        <v>268</v>
      </c>
      <c r="D32" s="38">
        <v>249882</v>
      </c>
      <c r="E32" s="38">
        <v>405</v>
      </c>
      <c r="F32" s="38">
        <v>154402</v>
      </c>
      <c r="G32" s="38">
        <v>1685</v>
      </c>
      <c r="H32" s="38">
        <v>154202</v>
      </c>
      <c r="I32" s="38">
        <v>1677</v>
      </c>
      <c r="J32" s="38">
        <v>137706</v>
      </c>
      <c r="K32" s="38">
        <v>1748</v>
      </c>
      <c r="L32" s="38">
        <v>16496</v>
      </c>
      <c r="M32" s="38">
        <v>955</v>
      </c>
      <c r="N32" s="38">
        <v>200</v>
      </c>
      <c r="O32" s="38">
        <v>88</v>
      </c>
      <c r="P32" s="38">
        <v>95480</v>
      </c>
      <c r="Q32" s="38">
        <v>1675</v>
      </c>
    </row>
    <row r="33" spans="1:17" x14ac:dyDescent="0.25">
      <c r="A33" s="38" t="s">
        <v>269</v>
      </c>
      <c r="B33" s="38">
        <v>41049</v>
      </c>
      <c r="C33" s="38" t="s">
        <v>270</v>
      </c>
      <c r="D33" s="38">
        <v>8428</v>
      </c>
      <c r="E33" s="38">
        <v>54</v>
      </c>
      <c r="F33" s="38">
        <v>5284</v>
      </c>
      <c r="G33" s="38">
        <v>186</v>
      </c>
      <c r="H33" s="38">
        <v>5284</v>
      </c>
      <c r="I33" s="38">
        <v>186</v>
      </c>
      <c r="J33" s="38">
        <v>4827</v>
      </c>
      <c r="K33" s="38">
        <v>197</v>
      </c>
      <c r="L33" s="38">
        <v>457</v>
      </c>
      <c r="M33" s="38">
        <v>125</v>
      </c>
      <c r="N33" s="38">
        <v>0</v>
      </c>
      <c r="O33" s="38">
        <v>19</v>
      </c>
      <c r="P33" s="38">
        <v>3144</v>
      </c>
      <c r="Q33" s="38">
        <v>190</v>
      </c>
    </row>
    <row r="34" spans="1:17" x14ac:dyDescent="0.25">
      <c r="A34" s="38" t="s">
        <v>271</v>
      </c>
      <c r="B34" s="38">
        <v>41051</v>
      </c>
      <c r="C34" s="38" t="s">
        <v>272</v>
      </c>
      <c r="D34" s="38">
        <v>630013</v>
      </c>
      <c r="E34" s="38">
        <v>547</v>
      </c>
      <c r="F34" s="38">
        <v>432755</v>
      </c>
      <c r="G34" s="38">
        <v>2360</v>
      </c>
      <c r="H34" s="38">
        <v>432574</v>
      </c>
      <c r="I34" s="38">
        <v>2357</v>
      </c>
      <c r="J34" s="38">
        <v>394637</v>
      </c>
      <c r="K34" s="38">
        <v>2672</v>
      </c>
      <c r="L34" s="38">
        <v>37937</v>
      </c>
      <c r="M34" s="38">
        <v>1544</v>
      </c>
      <c r="N34" s="38">
        <v>181</v>
      </c>
      <c r="O34" s="38">
        <v>72</v>
      </c>
      <c r="P34" s="38">
        <v>197258</v>
      </c>
      <c r="Q34" s="38">
        <v>2380</v>
      </c>
    </row>
    <row r="35" spans="1:17" x14ac:dyDescent="0.25">
      <c r="A35" s="38" t="s">
        <v>273</v>
      </c>
      <c r="B35" s="38">
        <v>41053</v>
      </c>
      <c r="C35" s="38" t="s">
        <v>274</v>
      </c>
      <c r="D35" s="38">
        <v>61201</v>
      </c>
      <c r="E35" s="38">
        <v>171</v>
      </c>
      <c r="F35" s="38">
        <v>36758</v>
      </c>
      <c r="G35" s="38">
        <v>789</v>
      </c>
      <c r="H35" s="38">
        <v>36638</v>
      </c>
      <c r="I35" s="38">
        <v>802</v>
      </c>
      <c r="J35" s="38">
        <v>32687</v>
      </c>
      <c r="K35" s="38">
        <v>825</v>
      </c>
      <c r="L35" s="38">
        <v>3951</v>
      </c>
      <c r="M35" s="38">
        <v>541</v>
      </c>
      <c r="N35" s="38">
        <v>120</v>
      </c>
      <c r="O35" s="38">
        <v>75</v>
      </c>
      <c r="P35" s="38">
        <v>24443</v>
      </c>
      <c r="Q35" s="38">
        <v>824</v>
      </c>
    </row>
    <row r="36" spans="1:17" x14ac:dyDescent="0.25">
      <c r="A36" s="38" t="s">
        <v>275</v>
      </c>
      <c r="B36" s="38">
        <v>41055</v>
      </c>
      <c r="C36" s="38" t="s">
        <v>276</v>
      </c>
      <c r="D36" s="38">
        <v>1493</v>
      </c>
      <c r="E36" s="38">
        <v>101</v>
      </c>
      <c r="F36" s="38">
        <v>810</v>
      </c>
      <c r="G36" s="38">
        <v>66</v>
      </c>
      <c r="H36" s="38">
        <v>810</v>
      </c>
      <c r="I36" s="38">
        <v>66</v>
      </c>
      <c r="J36" s="38">
        <v>746</v>
      </c>
      <c r="K36" s="38">
        <v>65</v>
      </c>
      <c r="L36" s="38">
        <v>64</v>
      </c>
      <c r="M36" s="38">
        <v>26</v>
      </c>
      <c r="N36" s="38">
        <v>0</v>
      </c>
      <c r="O36" s="38">
        <v>12</v>
      </c>
      <c r="P36" s="38">
        <v>683</v>
      </c>
      <c r="Q36" s="38">
        <v>73</v>
      </c>
    </row>
    <row r="37" spans="1:17" x14ac:dyDescent="0.25">
      <c r="A37" s="38" t="s">
        <v>277</v>
      </c>
      <c r="B37" s="38">
        <v>41057</v>
      </c>
      <c r="C37" s="38" t="s">
        <v>278</v>
      </c>
      <c r="D37" s="38">
        <v>21169</v>
      </c>
      <c r="E37" s="38">
        <v>125</v>
      </c>
      <c r="F37" s="38">
        <v>10603</v>
      </c>
      <c r="G37" s="38">
        <v>407</v>
      </c>
      <c r="H37" s="38">
        <v>10571</v>
      </c>
      <c r="I37" s="38">
        <v>409</v>
      </c>
      <c r="J37" s="38">
        <v>9747</v>
      </c>
      <c r="K37" s="38">
        <v>421</v>
      </c>
      <c r="L37" s="38">
        <v>824</v>
      </c>
      <c r="M37" s="38">
        <v>196</v>
      </c>
      <c r="N37" s="38">
        <v>32</v>
      </c>
      <c r="O37" s="38">
        <v>26</v>
      </c>
      <c r="P37" s="38">
        <v>10566</v>
      </c>
      <c r="Q37" s="38">
        <v>447</v>
      </c>
    </row>
    <row r="38" spans="1:17" x14ac:dyDescent="0.25">
      <c r="A38" s="38" t="s">
        <v>279</v>
      </c>
      <c r="B38" s="38">
        <v>41059</v>
      </c>
      <c r="C38" s="38" t="s">
        <v>280</v>
      </c>
      <c r="D38" s="38">
        <v>58982</v>
      </c>
      <c r="E38" s="38">
        <v>221</v>
      </c>
      <c r="F38" s="38">
        <v>35821</v>
      </c>
      <c r="G38" s="38">
        <v>792</v>
      </c>
      <c r="H38" s="38">
        <v>35805</v>
      </c>
      <c r="I38" s="38">
        <v>791</v>
      </c>
      <c r="J38" s="38">
        <v>32450</v>
      </c>
      <c r="K38" s="38">
        <v>852</v>
      </c>
      <c r="L38" s="38">
        <v>3355</v>
      </c>
      <c r="M38" s="38">
        <v>544</v>
      </c>
      <c r="N38" s="38">
        <v>16</v>
      </c>
      <c r="O38" s="38">
        <v>24</v>
      </c>
      <c r="P38" s="38">
        <v>23161</v>
      </c>
      <c r="Q38" s="38">
        <v>829</v>
      </c>
    </row>
    <row r="39" spans="1:17" x14ac:dyDescent="0.25">
      <c r="A39" s="38" t="s">
        <v>281</v>
      </c>
      <c r="B39" s="38">
        <v>41061</v>
      </c>
      <c r="C39" s="38" t="s">
        <v>282</v>
      </c>
      <c r="D39" s="38">
        <v>20672</v>
      </c>
      <c r="E39" s="38">
        <v>62</v>
      </c>
      <c r="F39" s="38">
        <v>11881</v>
      </c>
      <c r="G39" s="38">
        <v>332</v>
      </c>
      <c r="H39" s="38">
        <v>11868</v>
      </c>
      <c r="I39" s="38">
        <v>332</v>
      </c>
      <c r="J39" s="38">
        <v>11024</v>
      </c>
      <c r="K39" s="38">
        <v>366</v>
      </c>
      <c r="L39" s="38">
        <v>844</v>
      </c>
      <c r="M39" s="38">
        <v>172</v>
      </c>
      <c r="N39" s="38">
        <v>13</v>
      </c>
      <c r="O39" s="38">
        <v>20</v>
      </c>
      <c r="P39" s="38">
        <v>8791</v>
      </c>
      <c r="Q39" s="38">
        <v>330</v>
      </c>
    </row>
    <row r="40" spans="1:17" x14ac:dyDescent="0.25">
      <c r="A40" s="38" t="s">
        <v>283</v>
      </c>
      <c r="B40" s="38">
        <v>41063</v>
      </c>
      <c r="C40" s="38" t="s">
        <v>284</v>
      </c>
      <c r="D40" s="38">
        <v>5720</v>
      </c>
      <c r="E40" s="38">
        <v>70</v>
      </c>
      <c r="F40" s="38">
        <v>3201</v>
      </c>
      <c r="G40" s="38">
        <v>170</v>
      </c>
      <c r="H40" s="38">
        <v>3201</v>
      </c>
      <c r="I40" s="38">
        <v>170</v>
      </c>
      <c r="J40" s="38">
        <v>2898</v>
      </c>
      <c r="K40" s="38">
        <v>202</v>
      </c>
      <c r="L40" s="38">
        <v>303</v>
      </c>
      <c r="M40" s="38">
        <v>93</v>
      </c>
      <c r="N40" s="38">
        <v>0</v>
      </c>
      <c r="O40" s="38">
        <v>17</v>
      </c>
      <c r="P40" s="38">
        <v>2519</v>
      </c>
      <c r="Q40" s="38">
        <v>178</v>
      </c>
    </row>
    <row r="41" spans="1:17" x14ac:dyDescent="0.25">
      <c r="A41" s="38" t="s">
        <v>285</v>
      </c>
      <c r="B41" s="38">
        <v>41065</v>
      </c>
      <c r="C41" s="38" t="s">
        <v>286</v>
      </c>
      <c r="D41" s="38">
        <v>20451</v>
      </c>
      <c r="E41" s="38">
        <v>98</v>
      </c>
      <c r="F41" s="38">
        <v>11987</v>
      </c>
      <c r="G41" s="38">
        <v>385</v>
      </c>
      <c r="H41" s="38">
        <v>11987</v>
      </c>
      <c r="I41" s="38">
        <v>385</v>
      </c>
      <c r="J41" s="38">
        <v>10907</v>
      </c>
      <c r="K41" s="38">
        <v>385</v>
      </c>
      <c r="L41" s="38">
        <v>1080</v>
      </c>
      <c r="M41" s="38">
        <v>249</v>
      </c>
      <c r="N41" s="38">
        <v>0</v>
      </c>
      <c r="O41" s="38">
        <v>22</v>
      </c>
      <c r="P41" s="38">
        <v>8464</v>
      </c>
      <c r="Q41" s="38">
        <v>416</v>
      </c>
    </row>
    <row r="42" spans="1:17" x14ac:dyDescent="0.25">
      <c r="A42" s="38" t="s">
        <v>287</v>
      </c>
      <c r="B42" s="38">
        <v>41067</v>
      </c>
      <c r="C42" s="38" t="s">
        <v>288</v>
      </c>
      <c r="D42" s="38">
        <v>434453</v>
      </c>
      <c r="E42" s="38">
        <v>490</v>
      </c>
      <c r="F42" s="38">
        <v>299448</v>
      </c>
      <c r="G42" s="38">
        <v>1797</v>
      </c>
      <c r="H42" s="38">
        <v>299165</v>
      </c>
      <c r="I42" s="38">
        <v>1806</v>
      </c>
      <c r="J42" s="38">
        <v>276371</v>
      </c>
      <c r="K42" s="38">
        <v>2126</v>
      </c>
      <c r="L42" s="38">
        <v>22794</v>
      </c>
      <c r="M42" s="38">
        <v>1183</v>
      </c>
      <c r="N42" s="38">
        <v>283</v>
      </c>
      <c r="O42" s="38">
        <v>173</v>
      </c>
      <c r="P42" s="38">
        <v>135005</v>
      </c>
      <c r="Q42" s="38">
        <v>1887</v>
      </c>
    </row>
    <row r="43" spans="1:17" x14ac:dyDescent="0.25">
      <c r="A43" s="38" t="s">
        <v>289</v>
      </c>
      <c r="B43" s="38">
        <v>41069</v>
      </c>
      <c r="C43" s="38" t="s">
        <v>290</v>
      </c>
      <c r="D43" s="38">
        <v>1206</v>
      </c>
      <c r="E43" s="38">
        <v>68</v>
      </c>
      <c r="F43" s="38">
        <v>615</v>
      </c>
      <c r="G43" s="38">
        <v>59</v>
      </c>
      <c r="H43" s="38">
        <v>615</v>
      </c>
      <c r="I43" s="38">
        <v>59</v>
      </c>
      <c r="J43" s="38">
        <v>563</v>
      </c>
      <c r="K43" s="38">
        <v>58</v>
      </c>
      <c r="L43" s="38">
        <v>52</v>
      </c>
      <c r="M43" s="38">
        <v>27</v>
      </c>
      <c r="N43" s="38">
        <v>0</v>
      </c>
      <c r="O43" s="38">
        <v>12</v>
      </c>
      <c r="P43" s="38">
        <v>591</v>
      </c>
      <c r="Q43" s="38">
        <v>54</v>
      </c>
    </row>
    <row r="44" spans="1:17" x14ac:dyDescent="0.25">
      <c r="A44" s="38" t="s">
        <v>291</v>
      </c>
      <c r="B44" s="38">
        <v>41071</v>
      </c>
      <c r="C44" s="38" t="s">
        <v>292</v>
      </c>
      <c r="D44" s="38">
        <v>80215</v>
      </c>
      <c r="E44" s="38">
        <v>194</v>
      </c>
      <c r="F44" s="38">
        <v>48868</v>
      </c>
      <c r="G44" s="38">
        <v>821</v>
      </c>
      <c r="H44" s="38">
        <v>48868</v>
      </c>
      <c r="I44" s="38">
        <v>821</v>
      </c>
      <c r="J44" s="38">
        <v>44114</v>
      </c>
      <c r="K44" s="38">
        <v>1089</v>
      </c>
      <c r="L44" s="38">
        <v>4754</v>
      </c>
      <c r="M44" s="38">
        <v>591</v>
      </c>
      <c r="N44" s="38">
        <v>0</v>
      </c>
      <c r="O44" s="38">
        <v>28</v>
      </c>
      <c r="P44" s="38">
        <v>31347</v>
      </c>
      <c r="Q44" s="38">
        <v>839</v>
      </c>
    </row>
    <row r="45" spans="1:17" x14ac:dyDescent="0.25">
      <c r="A45" s="38" t="s">
        <v>293</v>
      </c>
      <c r="B45" s="38">
        <v>40041025</v>
      </c>
      <c r="C45" s="38" t="s">
        <v>294</v>
      </c>
      <c r="D45" s="38">
        <v>175</v>
      </c>
      <c r="E45" s="38">
        <v>46</v>
      </c>
      <c r="F45" s="38">
        <v>95</v>
      </c>
      <c r="G45" s="38">
        <v>37</v>
      </c>
      <c r="H45" s="38">
        <v>95</v>
      </c>
      <c r="I45" s="38">
        <v>37</v>
      </c>
      <c r="J45" s="38">
        <v>57</v>
      </c>
      <c r="K45" s="38">
        <v>30</v>
      </c>
      <c r="L45" s="38">
        <v>38</v>
      </c>
      <c r="M45" s="38">
        <v>23</v>
      </c>
      <c r="N45" s="38">
        <v>0</v>
      </c>
      <c r="O45" s="38">
        <v>12</v>
      </c>
      <c r="P45" s="38">
        <v>80</v>
      </c>
      <c r="Q45" s="38">
        <v>31</v>
      </c>
    </row>
    <row r="46" spans="1:17" x14ac:dyDescent="0.25">
      <c r="A46" s="38" t="s">
        <v>295</v>
      </c>
      <c r="B46" s="38">
        <v>56041065</v>
      </c>
      <c r="C46" s="38" t="s">
        <v>296</v>
      </c>
      <c r="D46" s="38">
        <v>45</v>
      </c>
      <c r="E46" s="38">
        <v>24</v>
      </c>
      <c r="F46" s="38">
        <v>2</v>
      </c>
      <c r="G46" s="38">
        <v>5</v>
      </c>
      <c r="H46" s="38">
        <v>2</v>
      </c>
      <c r="I46" s="38">
        <v>5</v>
      </c>
      <c r="J46" s="38">
        <v>2</v>
      </c>
      <c r="K46" s="38">
        <v>5</v>
      </c>
      <c r="L46" s="38">
        <v>0</v>
      </c>
      <c r="M46" s="38">
        <v>12</v>
      </c>
      <c r="N46" s="38">
        <v>0</v>
      </c>
      <c r="O46" s="38">
        <v>12</v>
      </c>
      <c r="P46" s="38">
        <v>43</v>
      </c>
      <c r="Q46" s="38">
        <v>23</v>
      </c>
    </row>
    <row r="47" spans="1:17" x14ac:dyDescent="0.25">
      <c r="A47" s="38" t="s">
        <v>297</v>
      </c>
      <c r="B47" s="38">
        <v>77041011</v>
      </c>
      <c r="C47" s="38" t="s">
        <v>298</v>
      </c>
      <c r="D47" s="38">
        <v>45</v>
      </c>
      <c r="E47" s="38">
        <v>32</v>
      </c>
      <c r="F47" s="38">
        <v>20</v>
      </c>
      <c r="G47" s="38">
        <v>24</v>
      </c>
      <c r="H47" s="38">
        <v>20</v>
      </c>
      <c r="I47" s="38">
        <v>24</v>
      </c>
      <c r="J47" s="38">
        <v>18</v>
      </c>
      <c r="K47" s="38">
        <v>23</v>
      </c>
      <c r="L47" s="38">
        <v>2</v>
      </c>
      <c r="M47" s="38">
        <v>5</v>
      </c>
      <c r="N47" s="38">
        <v>0</v>
      </c>
      <c r="O47" s="38">
        <v>12</v>
      </c>
      <c r="P47" s="38">
        <v>25</v>
      </c>
      <c r="Q47" s="38">
        <v>14</v>
      </c>
    </row>
    <row r="48" spans="1:17" x14ac:dyDescent="0.25">
      <c r="A48" s="38" t="s">
        <v>299</v>
      </c>
      <c r="B48" s="38">
        <v>77041015</v>
      </c>
      <c r="C48" s="38" t="s">
        <v>300</v>
      </c>
      <c r="D48" s="38">
        <v>0</v>
      </c>
      <c r="E48" s="38">
        <v>12</v>
      </c>
      <c r="F48" s="38">
        <v>0</v>
      </c>
      <c r="G48" s="38">
        <v>12</v>
      </c>
      <c r="H48" s="38">
        <v>0</v>
      </c>
      <c r="I48" s="38">
        <v>12</v>
      </c>
      <c r="J48" s="38">
        <v>0</v>
      </c>
      <c r="K48" s="38">
        <v>12</v>
      </c>
      <c r="L48" s="38">
        <v>0</v>
      </c>
      <c r="M48" s="38">
        <v>12</v>
      </c>
      <c r="N48" s="38">
        <v>0</v>
      </c>
      <c r="O48" s="38">
        <v>12</v>
      </c>
      <c r="P48" s="38">
        <v>0</v>
      </c>
      <c r="Q48" s="38">
        <v>12</v>
      </c>
    </row>
    <row r="49" spans="1:17" x14ac:dyDescent="0.25">
      <c r="A49" s="38" t="s">
        <v>301</v>
      </c>
      <c r="B49" s="38">
        <v>77041039</v>
      </c>
      <c r="C49" s="38" t="s">
        <v>302</v>
      </c>
      <c r="D49" s="38">
        <v>0</v>
      </c>
      <c r="E49" s="38">
        <v>12</v>
      </c>
      <c r="F49" s="38">
        <v>0</v>
      </c>
      <c r="G49" s="38">
        <v>12</v>
      </c>
      <c r="H49" s="38">
        <v>0</v>
      </c>
      <c r="I49" s="38">
        <v>12</v>
      </c>
      <c r="J49" s="38">
        <v>0</v>
      </c>
      <c r="K49" s="38">
        <v>12</v>
      </c>
      <c r="L49" s="38">
        <v>0</v>
      </c>
      <c r="M49" s="38">
        <v>12</v>
      </c>
      <c r="N49" s="38">
        <v>0</v>
      </c>
      <c r="O49" s="38">
        <v>12</v>
      </c>
      <c r="P49" s="38">
        <v>0</v>
      </c>
      <c r="Q49" s="38">
        <v>12</v>
      </c>
    </row>
    <row r="50" spans="1:17" x14ac:dyDescent="0.25">
      <c r="A50" s="38" t="s">
        <v>303</v>
      </c>
      <c r="B50" s="38">
        <v>77541011</v>
      </c>
      <c r="C50" s="38" t="s">
        <v>304</v>
      </c>
      <c r="D50" s="38">
        <v>342</v>
      </c>
      <c r="E50" s="38">
        <v>81</v>
      </c>
      <c r="F50" s="38">
        <v>161</v>
      </c>
      <c r="G50" s="38">
        <v>61</v>
      </c>
      <c r="H50" s="38">
        <v>161</v>
      </c>
      <c r="I50" s="38">
        <v>61</v>
      </c>
      <c r="J50" s="38">
        <v>142</v>
      </c>
      <c r="K50" s="38">
        <v>60</v>
      </c>
      <c r="L50" s="38">
        <v>19</v>
      </c>
      <c r="M50" s="38">
        <v>13</v>
      </c>
      <c r="N50" s="38">
        <v>0</v>
      </c>
      <c r="O50" s="38">
        <v>12</v>
      </c>
      <c r="P50" s="38">
        <v>181</v>
      </c>
      <c r="Q50" s="38">
        <v>41</v>
      </c>
    </row>
    <row r="51" spans="1:17" x14ac:dyDescent="0.25">
      <c r="A51" s="38" t="s">
        <v>305</v>
      </c>
      <c r="B51" s="38">
        <v>81541019</v>
      </c>
      <c r="C51" s="38" t="s">
        <v>306</v>
      </c>
      <c r="D51" s="38">
        <v>127</v>
      </c>
      <c r="E51" s="38">
        <v>45</v>
      </c>
      <c r="F51" s="38">
        <v>61</v>
      </c>
      <c r="G51" s="38">
        <v>26</v>
      </c>
      <c r="H51" s="38">
        <v>61</v>
      </c>
      <c r="I51" s="38">
        <v>26</v>
      </c>
      <c r="J51" s="38">
        <v>51</v>
      </c>
      <c r="K51" s="38">
        <v>18</v>
      </c>
      <c r="L51" s="38">
        <v>10</v>
      </c>
      <c r="M51" s="38">
        <v>14</v>
      </c>
      <c r="N51" s="38">
        <v>0</v>
      </c>
      <c r="O51" s="38">
        <v>12</v>
      </c>
      <c r="P51" s="38">
        <v>66</v>
      </c>
      <c r="Q51" s="38">
        <v>25</v>
      </c>
    </row>
    <row r="52" spans="1:17" x14ac:dyDescent="0.25">
      <c r="A52" s="38" t="s">
        <v>307</v>
      </c>
      <c r="B52" s="38">
        <v>121041045</v>
      </c>
      <c r="C52" s="38" t="s">
        <v>308</v>
      </c>
      <c r="D52" s="38">
        <v>0</v>
      </c>
      <c r="E52" s="38">
        <v>12</v>
      </c>
      <c r="F52" s="38">
        <v>0</v>
      </c>
      <c r="G52" s="38">
        <v>12</v>
      </c>
      <c r="H52" s="38">
        <v>0</v>
      </c>
      <c r="I52" s="38">
        <v>12</v>
      </c>
      <c r="J52" s="38">
        <v>0</v>
      </c>
      <c r="K52" s="38">
        <v>12</v>
      </c>
      <c r="L52" s="38">
        <v>0</v>
      </c>
      <c r="M52" s="38">
        <v>12</v>
      </c>
      <c r="N52" s="38">
        <v>0</v>
      </c>
      <c r="O52" s="38">
        <v>12</v>
      </c>
      <c r="P52" s="38">
        <v>0</v>
      </c>
      <c r="Q52" s="38">
        <v>12</v>
      </c>
    </row>
    <row r="53" spans="1:17" x14ac:dyDescent="0.25">
      <c r="A53" s="38" t="s">
        <v>309</v>
      </c>
      <c r="B53" s="38">
        <v>136541053</v>
      </c>
      <c r="C53" s="38" t="s">
        <v>310</v>
      </c>
      <c r="D53" s="38">
        <v>295</v>
      </c>
      <c r="E53" s="38">
        <v>64</v>
      </c>
      <c r="F53" s="38">
        <v>180</v>
      </c>
      <c r="G53" s="38">
        <v>48</v>
      </c>
      <c r="H53" s="38">
        <v>180</v>
      </c>
      <c r="I53" s="38">
        <v>48</v>
      </c>
      <c r="J53" s="38">
        <v>152</v>
      </c>
      <c r="K53" s="38">
        <v>45</v>
      </c>
      <c r="L53" s="38">
        <v>28</v>
      </c>
      <c r="M53" s="38">
        <v>13</v>
      </c>
      <c r="N53" s="38">
        <v>0</v>
      </c>
      <c r="O53" s="38">
        <v>12</v>
      </c>
      <c r="P53" s="38">
        <v>115</v>
      </c>
      <c r="Q53" s="38">
        <v>41</v>
      </c>
    </row>
    <row r="54" spans="1:17" x14ac:dyDescent="0.25">
      <c r="A54" s="38" t="s">
        <v>311</v>
      </c>
      <c r="B54" s="38">
        <v>136541071</v>
      </c>
      <c r="C54" s="38" t="s">
        <v>312</v>
      </c>
      <c r="D54" s="38">
        <v>46</v>
      </c>
      <c r="E54" s="38">
        <v>19</v>
      </c>
      <c r="F54" s="38">
        <v>9</v>
      </c>
      <c r="G54" s="38">
        <v>8</v>
      </c>
      <c r="H54" s="38">
        <v>9</v>
      </c>
      <c r="I54" s="38">
        <v>8</v>
      </c>
      <c r="J54" s="38">
        <v>8</v>
      </c>
      <c r="K54" s="38">
        <v>7</v>
      </c>
      <c r="L54" s="38">
        <v>1</v>
      </c>
      <c r="M54" s="38">
        <v>2</v>
      </c>
      <c r="N54" s="38">
        <v>0</v>
      </c>
      <c r="O54" s="38">
        <v>12</v>
      </c>
      <c r="P54" s="38">
        <v>37</v>
      </c>
      <c r="Q54" s="38">
        <v>17</v>
      </c>
    </row>
    <row r="55" spans="1:17" x14ac:dyDescent="0.25">
      <c r="A55" s="38" t="s">
        <v>313</v>
      </c>
      <c r="B55" s="38">
        <v>178541035</v>
      </c>
      <c r="C55" s="38" t="s">
        <v>314</v>
      </c>
      <c r="D55" s="38">
        <v>21</v>
      </c>
      <c r="E55" s="38">
        <v>11</v>
      </c>
      <c r="F55" s="38">
        <v>5</v>
      </c>
      <c r="G55" s="38">
        <v>6</v>
      </c>
      <c r="H55" s="38">
        <v>5</v>
      </c>
      <c r="I55" s="38">
        <v>6</v>
      </c>
      <c r="J55" s="38">
        <v>3</v>
      </c>
      <c r="K55" s="38">
        <v>4</v>
      </c>
      <c r="L55" s="38">
        <v>2</v>
      </c>
      <c r="M55" s="38">
        <v>3</v>
      </c>
      <c r="N55" s="38">
        <v>0</v>
      </c>
      <c r="O55" s="38">
        <v>12</v>
      </c>
      <c r="P55" s="38">
        <v>16</v>
      </c>
      <c r="Q55" s="38">
        <v>9</v>
      </c>
    </row>
    <row r="56" spans="1:17" x14ac:dyDescent="0.25">
      <c r="A56" s="38" t="s">
        <v>315</v>
      </c>
      <c r="B56" s="38">
        <v>379541041</v>
      </c>
      <c r="C56" s="38" t="s">
        <v>316</v>
      </c>
      <c r="D56" s="38">
        <v>425</v>
      </c>
      <c r="E56" s="38">
        <v>90</v>
      </c>
      <c r="F56" s="38">
        <v>251</v>
      </c>
      <c r="G56" s="38">
        <v>67</v>
      </c>
      <c r="H56" s="38">
        <v>251</v>
      </c>
      <c r="I56" s="38">
        <v>67</v>
      </c>
      <c r="J56" s="38">
        <v>207</v>
      </c>
      <c r="K56" s="38">
        <v>53</v>
      </c>
      <c r="L56" s="38">
        <v>44</v>
      </c>
      <c r="M56" s="38">
        <v>22</v>
      </c>
      <c r="N56" s="38">
        <v>0</v>
      </c>
      <c r="O56" s="38">
        <v>12</v>
      </c>
      <c r="P56" s="38">
        <v>174</v>
      </c>
      <c r="Q56" s="38">
        <v>37</v>
      </c>
    </row>
    <row r="57" spans="1:17" x14ac:dyDescent="0.25">
      <c r="A57" s="38" t="s">
        <v>317</v>
      </c>
      <c r="B57" s="38">
        <v>379541047</v>
      </c>
      <c r="C57" s="38" t="s">
        <v>318</v>
      </c>
      <c r="D57" s="38">
        <v>0</v>
      </c>
      <c r="E57" s="38">
        <v>12</v>
      </c>
      <c r="F57" s="38">
        <v>0</v>
      </c>
      <c r="G57" s="38">
        <v>12</v>
      </c>
      <c r="H57" s="38">
        <v>0</v>
      </c>
      <c r="I57" s="38">
        <v>12</v>
      </c>
      <c r="J57" s="38">
        <v>0</v>
      </c>
      <c r="K57" s="38">
        <v>12</v>
      </c>
      <c r="L57" s="38">
        <v>0</v>
      </c>
      <c r="M57" s="38">
        <v>12</v>
      </c>
      <c r="N57" s="38">
        <v>0</v>
      </c>
      <c r="O57" s="38">
        <v>12</v>
      </c>
      <c r="P57" s="38">
        <v>0</v>
      </c>
      <c r="Q57" s="38">
        <v>12</v>
      </c>
    </row>
    <row r="58" spans="1:17" x14ac:dyDescent="0.25">
      <c r="A58" s="38" t="s">
        <v>319</v>
      </c>
      <c r="B58" s="38">
        <v>440541059</v>
      </c>
      <c r="C58" s="38" t="s">
        <v>320</v>
      </c>
      <c r="D58" s="38">
        <v>2156</v>
      </c>
      <c r="E58" s="38">
        <v>171</v>
      </c>
      <c r="F58" s="38">
        <v>1236</v>
      </c>
      <c r="G58" s="38">
        <v>116</v>
      </c>
      <c r="H58" s="38">
        <v>1236</v>
      </c>
      <c r="I58" s="38">
        <v>116</v>
      </c>
      <c r="J58" s="38">
        <v>1114</v>
      </c>
      <c r="K58" s="38">
        <v>103</v>
      </c>
      <c r="L58" s="38">
        <v>122</v>
      </c>
      <c r="M58" s="38">
        <v>35</v>
      </c>
      <c r="N58" s="38">
        <v>0</v>
      </c>
      <c r="O58" s="38">
        <v>12</v>
      </c>
      <c r="P58" s="38">
        <v>920</v>
      </c>
      <c r="Q58" s="38">
        <v>108</v>
      </c>
    </row>
    <row r="59" spans="1:17" x14ac:dyDescent="0.25">
      <c r="A59" s="38" t="s">
        <v>321</v>
      </c>
      <c r="B59" s="38">
        <v>440541061</v>
      </c>
      <c r="C59" s="38" t="s">
        <v>322</v>
      </c>
      <c r="D59" s="38">
        <v>0</v>
      </c>
      <c r="E59" s="38">
        <v>12</v>
      </c>
      <c r="F59" s="38">
        <v>0</v>
      </c>
      <c r="G59" s="38">
        <v>12</v>
      </c>
      <c r="H59" s="38">
        <v>0</v>
      </c>
      <c r="I59" s="38">
        <v>12</v>
      </c>
      <c r="J59" s="38">
        <v>0</v>
      </c>
      <c r="K59" s="38">
        <v>12</v>
      </c>
      <c r="L59" s="38">
        <v>0</v>
      </c>
      <c r="M59" s="38">
        <v>12</v>
      </c>
      <c r="N59" s="38">
        <v>0</v>
      </c>
      <c r="O59" s="38">
        <v>12</v>
      </c>
      <c r="P59" s="38">
        <v>0</v>
      </c>
      <c r="Q59" s="38">
        <v>12</v>
      </c>
    </row>
    <row r="60" spans="1:17" x14ac:dyDescent="0.25">
      <c r="A60" s="38" t="s">
        <v>323</v>
      </c>
      <c r="B60" s="38">
        <v>454541005</v>
      </c>
      <c r="C60" s="38" t="s">
        <v>324</v>
      </c>
      <c r="D60" s="38">
        <v>0</v>
      </c>
      <c r="E60" s="38">
        <v>12</v>
      </c>
      <c r="F60" s="38">
        <v>0</v>
      </c>
      <c r="G60" s="38">
        <v>12</v>
      </c>
      <c r="H60" s="38">
        <v>0</v>
      </c>
      <c r="I60" s="38">
        <v>12</v>
      </c>
      <c r="J60" s="38">
        <v>0</v>
      </c>
      <c r="K60" s="38">
        <v>12</v>
      </c>
      <c r="L60" s="38">
        <v>0</v>
      </c>
      <c r="M60" s="38">
        <v>12</v>
      </c>
      <c r="N60" s="38">
        <v>0</v>
      </c>
      <c r="O60" s="38">
        <v>12</v>
      </c>
      <c r="P60" s="38">
        <v>0</v>
      </c>
      <c r="Q60" s="38">
        <v>12</v>
      </c>
    </row>
    <row r="61" spans="1:17" x14ac:dyDescent="0.25">
      <c r="A61" s="38" t="s">
        <v>325</v>
      </c>
      <c r="B61" s="38">
        <v>454541021</v>
      </c>
      <c r="C61" s="38" t="s">
        <v>326</v>
      </c>
      <c r="D61" s="38">
        <v>0</v>
      </c>
      <c r="E61" s="38">
        <v>12</v>
      </c>
      <c r="F61" s="38">
        <v>0</v>
      </c>
      <c r="G61" s="38">
        <v>12</v>
      </c>
      <c r="H61" s="38">
        <v>0</v>
      </c>
      <c r="I61" s="38">
        <v>12</v>
      </c>
      <c r="J61" s="38">
        <v>0</v>
      </c>
      <c r="K61" s="38">
        <v>12</v>
      </c>
      <c r="L61" s="38">
        <v>0</v>
      </c>
      <c r="M61" s="38">
        <v>12</v>
      </c>
      <c r="N61" s="38">
        <v>0</v>
      </c>
      <c r="O61" s="38">
        <v>12</v>
      </c>
      <c r="P61" s="38">
        <v>0</v>
      </c>
      <c r="Q61" s="38">
        <v>12</v>
      </c>
    </row>
    <row r="62" spans="1:17" x14ac:dyDescent="0.25">
      <c r="A62" s="38" t="s">
        <v>327</v>
      </c>
      <c r="B62" s="38">
        <v>454541027</v>
      </c>
      <c r="C62" s="38" t="s">
        <v>328</v>
      </c>
      <c r="D62" s="38">
        <v>0</v>
      </c>
      <c r="E62" s="38">
        <v>12</v>
      </c>
      <c r="F62" s="38">
        <v>0</v>
      </c>
      <c r="G62" s="38">
        <v>12</v>
      </c>
      <c r="H62" s="38">
        <v>0</v>
      </c>
      <c r="I62" s="38">
        <v>12</v>
      </c>
      <c r="J62" s="38">
        <v>0</v>
      </c>
      <c r="K62" s="38">
        <v>12</v>
      </c>
      <c r="L62" s="38">
        <v>0</v>
      </c>
      <c r="M62" s="38">
        <v>12</v>
      </c>
      <c r="N62" s="38">
        <v>0</v>
      </c>
      <c r="O62" s="38">
        <v>12</v>
      </c>
      <c r="P62" s="38">
        <v>0</v>
      </c>
      <c r="Q62" s="38">
        <v>12</v>
      </c>
    </row>
    <row r="63" spans="1:17" x14ac:dyDescent="0.25">
      <c r="A63" s="38" t="s">
        <v>329</v>
      </c>
      <c r="B63" s="38">
        <v>454541031</v>
      </c>
      <c r="C63" s="38" t="s">
        <v>330</v>
      </c>
      <c r="D63" s="38">
        <v>2447</v>
      </c>
      <c r="E63" s="38">
        <v>184</v>
      </c>
      <c r="F63" s="38">
        <v>1552</v>
      </c>
      <c r="G63" s="38">
        <v>164</v>
      </c>
      <c r="H63" s="38">
        <v>1552</v>
      </c>
      <c r="I63" s="38">
        <v>164</v>
      </c>
      <c r="J63" s="38">
        <v>1126</v>
      </c>
      <c r="K63" s="38">
        <v>152</v>
      </c>
      <c r="L63" s="38">
        <v>426</v>
      </c>
      <c r="M63" s="38">
        <v>106</v>
      </c>
      <c r="N63" s="38">
        <v>0</v>
      </c>
      <c r="O63" s="38">
        <v>12</v>
      </c>
      <c r="P63" s="38">
        <v>895</v>
      </c>
      <c r="Q63" s="38">
        <v>136</v>
      </c>
    </row>
    <row r="64" spans="1:17" x14ac:dyDescent="0.25">
      <c r="A64" s="38" t="s">
        <v>331</v>
      </c>
      <c r="B64" s="38">
        <v>454541047</v>
      </c>
      <c r="C64" s="38" t="s">
        <v>332</v>
      </c>
      <c r="D64" s="38">
        <v>0</v>
      </c>
      <c r="E64" s="38">
        <v>12</v>
      </c>
      <c r="F64" s="38">
        <v>0</v>
      </c>
      <c r="G64" s="38">
        <v>12</v>
      </c>
      <c r="H64" s="38">
        <v>0</v>
      </c>
      <c r="I64" s="38">
        <v>12</v>
      </c>
      <c r="J64" s="38">
        <v>0</v>
      </c>
      <c r="K64" s="38">
        <v>12</v>
      </c>
      <c r="L64" s="38">
        <v>0</v>
      </c>
      <c r="M64" s="38">
        <v>12</v>
      </c>
      <c r="N64" s="38">
        <v>0</v>
      </c>
      <c r="O64" s="38">
        <v>12</v>
      </c>
      <c r="P64" s="38">
        <v>0</v>
      </c>
      <c r="Q64" s="38">
        <v>12</v>
      </c>
    </row>
    <row r="65" spans="1:17" x14ac:dyDescent="0.25">
      <c r="A65" s="38" t="s">
        <v>333</v>
      </c>
      <c r="B65" s="38">
        <v>454541055</v>
      </c>
      <c r="C65" s="38" t="s">
        <v>334</v>
      </c>
      <c r="D65" s="38">
        <v>0</v>
      </c>
      <c r="E65" s="38">
        <v>12</v>
      </c>
      <c r="F65" s="38">
        <v>0</v>
      </c>
      <c r="G65" s="38">
        <v>12</v>
      </c>
      <c r="H65" s="38">
        <v>0</v>
      </c>
      <c r="I65" s="38">
        <v>12</v>
      </c>
      <c r="J65" s="38">
        <v>0</v>
      </c>
      <c r="K65" s="38">
        <v>12</v>
      </c>
      <c r="L65" s="38">
        <v>0</v>
      </c>
      <c r="M65" s="38">
        <v>12</v>
      </c>
      <c r="N65" s="38">
        <v>0</v>
      </c>
      <c r="O65" s="38">
        <v>12</v>
      </c>
      <c r="P65" s="38">
        <v>0</v>
      </c>
      <c r="Q65" s="38">
        <v>12</v>
      </c>
    </row>
    <row r="66" spans="1:17" x14ac:dyDescent="0.25">
      <c r="A66" s="38" t="s">
        <v>335</v>
      </c>
      <c r="B66" s="38">
        <v>454541065</v>
      </c>
      <c r="C66" s="38" t="s">
        <v>336</v>
      </c>
      <c r="D66" s="38">
        <v>582</v>
      </c>
      <c r="E66" s="38">
        <v>124</v>
      </c>
      <c r="F66" s="38">
        <v>345</v>
      </c>
      <c r="G66" s="38">
        <v>87</v>
      </c>
      <c r="H66" s="38">
        <v>345</v>
      </c>
      <c r="I66" s="38">
        <v>87</v>
      </c>
      <c r="J66" s="38">
        <v>247</v>
      </c>
      <c r="K66" s="38">
        <v>79</v>
      </c>
      <c r="L66" s="38">
        <v>98</v>
      </c>
      <c r="M66" s="38">
        <v>48</v>
      </c>
      <c r="N66" s="38">
        <v>0</v>
      </c>
      <c r="O66" s="38">
        <v>12</v>
      </c>
      <c r="P66" s="38">
        <v>237</v>
      </c>
      <c r="Q66" s="38">
        <v>85</v>
      </c>
    </row>
    <row r="129" spans="1:17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1:17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1:17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1:17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1:17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1:17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1:17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1:17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1:17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1:17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1:17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1:17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1:17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1:17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1:17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1:17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1:17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1:17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1:17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1:17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1:17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1:17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1:17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1:17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1:17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1:17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1:17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1:17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1:17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1:17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1:17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1:17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zoomScale="90" zoomScaleNormal="90" workbookViewId="0">
      <selection activeCell="A5" sqref="A5"/>
    </sheetView>
  </sheetViews>
  <sheetFormatPr defaultRowHeight="15" x14ac:dyDescent="0.25"/>
  <cols>
    <col min="1" max="1" width="80.85546875" style="16" customWidth="1"/>
    <col min="2" max="2" width="8.7109375" style="16" customWidth="1"/>
    <col min="3" max="3" width="13.85546875" style="16" customWidth="1"/>
    <col min="4" max="4" width="8.7109375" style="16" customWidth="1"/>
    <col min="5" max="5" width="12.7109375" style="16" customWidth="1"/>
    <col min="6" max="6" width="8.7109375" style="16" customWidth="1"/>
    <col min="7" max="7" width="12.7109375" style="16" customWidth="1"/>
    <col min="8" max="9" width="9.140625" style="16"/>
    <col min="10" max="10" width="24.28515625" style="16" customWidth="1"/>
    <col min="11" max="16384" width="9.140625" style="16"/>
  </cols>
  <sheetData>
    <row r="1" spans="1:10" x14ac:dyDescent="0.25">
      <c r="A1" s="18" t="s">
        <v>100</v>
      </c>
    </row>
    <row r="2" spans="1:10" x14ac:dyDescent="0.25">
      <c r="A2" s="18" t="s">
        <v>101</v>
      </c>
    </row>
    <row r="3" spans="1:10" x14ac:dyDescent="0.25">
      <c r="B3" s="88" t="s">
        <v>85</v>
      </c>
      <c r="C3" s="88"/>
      <c r="D3" s="88" t="s">
        <v>25</v>
      </c>
      <c r="E3" s="88"/>
      <c r="F3" s="88" t="s">
        <v>86</v>
      </c>
      <c r="G3" s="88"/>
    </row>
    <row r="4" spans="1:10" x14ac:dyDescent="0.25">
      <c r="B4" s="18" t="s">
        <v>87</v>
      </c>
      <c r="C4" s="18" t="s">
        <v>88</v>
      </c>
      <c r="D4" s="18" t="s">
        <v>87</v>
      </c>
      <c r="E4" s="18" t="s">
        <v>88</v>
      </c>
      <c r="F4" s="18" t="s">
        <v>104</v>
      </c>
      <c r="G4" s="18" t="s">
        <v>88</v>
      </c>
      <c r="I4" s="38"/>
      <c r="J4" s="38"/>
    </row>
    <row r="5" spans="1:10" x14ac:dyDescent="0.25">
      <c r="A5" s="38" t="s">
        <v>294</v>
      </c>
      <c r="B5" s="18">
        <f>VLOOKUP($A5,'Reservation Data'!$C$7:$Q$66,8,FALSE)</f>
        <v>57</v>
      </c>
      <c r="C5" s="22">
        <f>TRUNC(B5/B6,6)</f>
        <v>1.9647999999999999E-2</v>
      </c>
      <c r="D5" s="18">
        <f>VLOOKUP($A5,'Reservation Data'!$C$7:$Q$66,10,FALSE)</f>
        <v>38</v>
      </c>
      <c r="E5" s="22">
        <f>TRUNC(D5/D6,6)</f>
        <v>6.8222000000000005E-2</v>
      </c>
      <c r="F5" s="18">
        <f>VLOOKUP($A5,'Reservation Data'!$C$7:$Q$66,6,FALSE)</f>
        <v>95</v>
      </c>
      <c r="G5" s="22">
        <f>TRUNC(F5/F6,6)</f>
        <v>2.7472E-2</v>
      </c>
      <c r="J5" s="38"/>
    </row>
    <row r="6" spans="1:10" x14ac:dyDescent="0.25">
      <c r="A6" s="16" t="s">
        <v>246</v>
      </c>
      <c r="B6" s="18">
        <f>VLOOKUP($A6,'Reservation Data'!$C$7:$Q$66,8,FALSE)</f>
        <v>2901</v>
      </c>
      <c r="C6" s="22"/>
      <c r="D6" s="18">
        <f>VLOOKUP($A6,'Reservation Data'!$C$7:$Q$66,10,FALSE)</f>
        <v>557</v>
      </c>
      <c r="E6" s="22"/>
      <c r="F6" s="18">
        <f>VLOOKUP($A6,'Reservation Data'!$C$7:$Q$66,6,FALSE)</f>
        <v>3458</v>
      </c>
      <c r="G6" s="22"/>
      <c r="J6" s="38"/>
    </row>
    <row r="7" spans="1:10" x14ac:dyDescent="0.25">
      <c r="A7" s="38" t="s">
        <v>296</v>
      </c>
      <c r="B7" s="18">
        <f>VLOOKUP($A7,'Reservation Data'!$C$7:$Q$66,8,FALSE)</f>
        <v>2</v>
      </c>
      <c r="C7" s="22">
        <f>TRUNC(B7/B8,6)</f>
        <v>1.83E-4</v>
      </c>
      <c r="D7" s="18">
        <f>VLOOKUP($A7,'Reservation Data'!$C$7:$Q$66,10,FALSE)</f>
        <v>0</v>
      </c>
      <c r="E7" s="22">
        <f>TRUNC(D7/D8,6)</f>
        <v>0</v>
      </c>
      <c r="F7" s="18">
        <f>VLOOKUP($A7,'Reservation Data'!$C$7:$Q$66,6,FALSE)</f>
        <v>2</v>
      </c>
      <c r="G7" s="22">
        <f>TRUNC(F7/F8,6)</f>
        <v>1.66E-4</v>
      </c>
      <c r="I7" s="38"/>
      <c r="J7" s="38"/>
    </row>
    <row r="8" spans="1:10" x14ac:dyDescent="0.25">
      <c r="A8" s="16" t="s">
        <v>286</v>
      </c>
      <c r="B8" s="18">
        <f>VLOOKUP($A8,'Reservation Data'!$C$7:$Q$66,8,FALSE)</f>
        <v>10907</v>
      </c>
      <c r="C8" s="22"/>
      <c r="D8" s="18">
        <f>VLOOKUP($A8,'Reservation Data'!$C$7:$Q$66,10,FALSE)</f>
        <v>1080</v>
      </c>
      <c r="E8" s="22"/>
      <c r="F8" s="18">
        <f>VLOOKUP($A8,'Reservation Data'!$C$7:$Q$66,6,FALSE)</f>
        <v>11987</v>
      </c>
      <c r="G8" s="22"/>
      <c r="J8" s="38"/>
    </row>
    <row r="9" spans="1:10" x14ac:dyDescent="0.25">
      <c r="A9" s="38" t="s">
        <v>298</v>
      </c>
      <c r="B9" s="18">
        <f>VLOOKUP($A9,'Reservation Data'!$C$7:$Q$66,8,FALSE)</f>
        <v>18</v>
      </c>
      <c r="C9" s="22">
        <f>TRUNC(B9/B10,6)</f>
        <v>7.67E-4</v>
      </c>
      <c r="D9" s="18">
        <f>VLOOKUP($A9,'Reservation Data'!$C$7:$Q$66,10,FALSE)</f>
        <v>2</v>
      </c>
      <c r="E9" s="22">
        <f>TRUNC(D9/D10,6)</f>
        <v>6.4300000000000002E-4</v>
      </c>
      <c r="F9" s="18">
        <f>VLOOKUP($A9,'Reservation Data'!$C$7:$Q$66,6,FALSE)</f>
        <v>20</v>
      </c>
      <c r="G9" s="22">
        <f>TRUNC(F9/F10,6)</f>
        <v>7.5199999999999996E-4</v>
      </c>
      <c r="I9" s="38"/>
      <c r="J9" s="38"/>
    </row>
    <row r="10" spans="1:10" x14ac:dyDescent="0.25">
      <c r="A10" s="16" t="s">
        <v>232</v>
      </c>
      <c r="B10" s="18">
        <f>VLOOKUP($A10,'Reservation Data'!$C$7:$Q$66,8,FALSE)</f>
        <v>23458</v>
      </c>
      <c r="C10" s="22"/>
      <c r="D10" s="18">
        <f>VLOOKUP($A10,'Reservation Data'!$C$7:$Q$66,10,FALSE)</f>
        <v>3108</v>
      </c>
      <c r="E10" s="22"/>
      <c r="F10" s="18">
        <f>VLOOKUP($A10,'Reservation Data'!$C$7:$Q$66,6,FALSE)</f>
        <v>26566</v>
      </c>
      <c r="G10" s="22"/>
      <c r="J10" s="38"/>
    </row>
    <row r="11" spans="1:10" x14ac:dyDescent="0.25">
      <c r="A11" s="38" t="s">
        <v>300</v>
      </c>
      <c r="B11" s="18">
        <f>VLOOKUP($A11,'Reservation Data'!$C$7:$Q$66,8,FALSE)</f>
        <v>0</v>
      </c>
      <c r="C11" s="22">
        <f>TRUNC(B11/B12,6)</f>
        <v>0</v>
      </c>
      <c r="D11" s="18">
        <f>VLOOKUP($A11,'Reservation Data'!$C$7:$Q$66,10,FALSE)</f>
        <v>0</v>
      </c>
      <c r="E11" s="22">
        <f>TRUNC(D11/D12,6)</f>
        <v>0</v>
      </c>
      <c r="F11" s="18">
        <f>VLOOKUP($A11,'Reservation Data'!$C$7:$Q$66,6,FALSE)</f>
        <v>0</v>
      </c>
      <c r="G11" s="22">
        <f>TRUNC(F11/F12,6)</f>
        <v>0</v>
      </c>
      <c r="I11" s="38"/>
      <c r="J11" s="38"/>
    </row>
    <row r="12" spans="1:10" x14ac:dyDescent="0.25">
      <c r="A12" s="16" t="s">
        <v>236</v>
      </c>
      <c r="B12" s="18">
        <f>VLOOKUP($A12,'Reservation Data'!$C$7:$Q$66,8,FALSE)</f>
        <v>7930</v>
      </c>
      <c r="C12" s="22"/>
      <c r="D12" s="18">
        <f>VLOOKUP($A12,'Reservation Data'!$C$7:$Q$66,10,FALSE)</f>
        <v>1008</v>
      </c>
      <c r="E12" s="22"/>
      <c r="F12" s="18">
        <f>VLOOKUP($A12,'Reservation Data'!$C$7:$Q$66,6,FALSE)</f>
        <v>8938</v>
      </c>
      <c r="G12" s="22"/>
      <c r="J12" s="38"/>
    </row>
    <row r="13" spans="1:10" x14ac:dyDescent="0.25">
      <c r="A13" s="38" t="s">
        <v>302</v>
      </c>
      <c r="B13" s="18">
        <f>VLOOKUP($A13,'Reservation Data'!$C$7:$Q$66,8,FALSE)</f>
        <v>0</v>
      </c>
      <c r="C13" s="22">
        <f>TRUNC(B13/B14,6)</f>
        <v>0</v>
      </c>
      <c r="D13" s="18">
        <f>VLOOKUP($A13,'Reservation Data'!$C$7:$Q$66,10,FALSE)</f>
        <v>0</v>
      </c>
      <c r="E13" s="22">
        <f>TRUNC(D13/D14,6)</f>
        <v>0</v>
      </c>
      <c r="F13" s="18">
        <f>VLOOKUP($A13,'Reservation Data'!$C$7:$Q$66,6,FALSE)</f>
        <v>0</v>
      </c>
      <c r="G13" s="22">
        <f>TRUNC(F13/F14,6)</f>
        <v>0</v>
      </c>
      <c r="I13" s="38"/>
      <c r="J13" s="38"/>
    </row>
    <row r="14" spans="1:10" x14ac:dyDescent="0.25">
      <c r="A14" s="16" t="s">
        <v>260</v>
      </c>
      <c r="B14" s="18">
        <f>VLOOKUP($A14,'Reservation Data'!$C$7:$Q$66,8,FALSE)</f>
        <v>158490</v>
      </c>
      <c r="C14" s="22"/>
      <c r="D14" s="18">
        <f>VLOOKUP($A14,'Reservation Data'!$C$7:$Q$66,10,FALSE)</f>
        <v>17397</v>
      </c>
      <c r="E14" s="22"/>
      <c r="F14" s="18">
        <f>VLOOKUP($A14,'Reservation Data'!$C$7:$Q$66,6,FALSE)</f>
        <v>175887</v>
      </c>
      <c r="G14" s="22"/>
      <c r="J14" s="38"/>
    </row>
    <row r="15" spans="1:10" x14ac:dyDescent="0.25">
      <c r="A15" s="38" t="s">
        <v>304</v>
      </c>
      <c r="B15" s="18">
        <f>VLOOKUP($A15,'Reservation Data'!$C$7:$Q$66,8,FALSE)</f>
        <v>142</v>
      </c>
      <c r="C15" s="22">
        <f>TRUNC(B15/B16,6)</f>
        <v>6.0530000000000002E-3</v>
      </c>
      <c r="D15" s="18">
        <f>VLOOKUP($A15,'Reservation Data'!$C$7:$Q$66,10,FALSE)</f>
        <v>19</v>
      </c>
      <c r="E15" s="22">
        <f>TRUNC(D15/D16,6)</f>
        <v>6.1130000000000004E-3</v>
      </c>
      <c r="F15" s="18">
        <f>VLOOKUP($A15,'Reservation Data'!$C$7:$Q$66,6,FALSE)</f>
        <v>161</v>
      </c>
      <c r="G15" s="22">
        <f>TRUNC(F15/F16,6)</f>
        <v>6.0600000000000003E-3</v>
      </c>
      <c r="I15" s="38"/>
      <c r="J15" s="38"/>
    </row>
    <row r="16" spans="1:10" x14ac:dyDescent="0.25">
      <c r="A16" s="16" t="s">
        <v>232</v>
      </c>
      <c r="B16" s="18">
        <f>VLOOKUP($A16,'Reservation Data'!$C$7:$Q$66,8,FALSE)</f>
        <v>23458</v>
      </c>
      <c r="C16" s="22"/>
      <c r="D16" s="18">
        <f>VLOOKUP($A16,'Reservation Data'!$C$7:$Q$66,10,FALSE)</f>
        <v>3108</v>
      </c>
      <c r="E16" s="22"/>
      <c r="F16" s="18">
        <f>VLOOKUP($A16,'Reservation Data'!$C$7:$Q$66,6,FALSE)</f>
        <v>26566</v>
      </c>
      <c r="G16" s="22"/>
      <c r="J16" s="38"/>
    </row>
    <row r="17" spans="1:10" x14ac:dyDescent="0.25">
      <c r="A17" s="38" t="s">
        <v>306</v>
      </c>
      <c r="B17" s="18">
        <f>VLOOKUP($A17,'Reservation Data'!$C$7:$Q$66,8,FALSE)</f>
        <v>51</v>
      </c>
      <c r="C17" s="22">
        <f>TRUNC(B17/B18,6)</f>
        <v>1.289E-3</v>
      </c>
      <c r="D17" s="18">
        <f>VLOOKUP($A17,'Reservation Data'!$C$7:$Q$66,10,FALSE)</f>
        <v>10</v>
      </c>
      <c r="E17" s="22">
        <f>TRUNC(D17/D18,6)</f>
        <v>1.8259999999999999E-3</v>
      </c>
      <c r="F17" s="18">
        <f>VLOOKUP($A17,'Reservation Data'!$C$7:$Q$66,6,FALSE)</f>
        <v>61</v>
      </c>
      <c r="G17" s="22">
        <f>TRUNC(F17/F18,6)</f>
        <v>1.354E-3</v>
      </c>
      <c r="I17" s="38"/>
      <c r="J17" s="38"/>
    </row>
    <row r="18" spans="1:10" x14ac:dyDescent="0.25">
      <c r="A18" s="16" t="s">
        <v>240</v>
      </c>
      <c r="B18" s="18">
        <f>VLOOKUP($A18,'Reservation Data'!$C$7:$Q$66,8,FALSE)</f>
        <v>39563</v>
      </c>
      <c r="C18" s="22"/>
      <c r="D18" s="18">
        <f>VLOOKUP($A18,'Reservation Data'!$C$7:$Q$66,10,FALSE)</f>
        <v>5476</v>
      </c>
      <c r="E18" s="22"/>
      <c r="F18" s="18">
        <f>VLOOKUP($A18,'Reservation Data'!$C$7:$Q$66,6,FALSE)</f>
        <v>45039</v>
      </c>
      <c r="G18" s="22"/>
    </row>
    <row r="19" spans="1:10" x14ac:dyDescent="0.25">
      <c r="A19" s="38" t="s">
        <v>308</v>
      </c>
      <c r="B19" s="18">
        <f>VLOOKUP($A19,'Reservation Data'!$C$7:$Q$66,8,FALSE)</f>
        <v>0</v>
      </c>
      <c r="C19" s="22">
        <f>TRUNC(B19/B20,6)</f>
        <v>0</v>
      </c>
      <c r="D19" s="18">
        <f>VLOOKUP($A19,'Reservation Data'!$C$7:$Q$66,10,FALSE)</f>
        <v>0</v>
      </c>
      <c r="E19" s="22">
        <f>TRUNC(D19/D20,6)</f>
        <v>0</v>
      </c>
      <c r="F19" s="18">
        <f>VLOOKUP($A19,'Reservation Data'!$C$7:$Q$66,6,FALSE)</f>
        <v>0</v>
      </c>
      <c r="G19" s="22">
        <f>TRUNC(F19/F20,6)</f>
        <v>0</v>
      </c>
      <c r="I19" s="38"/>
    </row>
    <row r="20" spans="1:10" x14ac:dyDescent="0.25">
      <c r="A20" s="16" t="s">
        <v>266</v>
      </c>
      <c r="B20" s="18">
        <f>VLOOKUP($A20,'Reservation Data'!$C$7:$Q$66,8,FALSE)</f>
        <v>10595</v>
      </c>
      <c r="C20" s="22"/>
      <c r="D20" s="18">
        <f>VLOOKUP($A20,'Reservation Data'!$C$7:$Q$66,10,FALSE)</f>
        <v>1332</v>
      </c>
      <c r="E20" s="22"/>
      <c r="F20" s="18">
        <f>VLOOKUP($A20,'Reservation Data'!$C$7:$Q$66,6,FALSE)</f>
        <v>11927</v>
      </c>
      <c r="G20" s="22"/>
    </row>
    <row r="21" spans="1:10" x14ac:dyDescent="0.25">
      <c r="A21" s="38" t="s">
        <v>310</v>
      </c>
      <c r="B21" s="18">
        <f>VLOOKUP($A21,'Reservation Data'!$C$7:$Q$66,8,FALSE)</f>
        <v>152</v>
      </c>
      <c r="C21" s="22">
        <f>TRUNC(B21/B22,6)</f>
        <v>4.6499999999999996E-3</v>
      </c>
      <c r="D21" s="18">
        <f>VLOOKUP($A21,'Reservation Data'!$C$7:$Q$66,10,FALSE)</f>
        <v>28</v>
      </c>
      <c r="E21" s="22">
        <f>TRUNC(D21/D22,6)</f>
        <v>7.0860000000000003E-3</v>
      </c>
      <c r="F21" s="18">
        <f>VLOOKUP($A21,'Reservation Data'!$C$7:$Q$66,6,FALSE)</f>
        <v>180</v>
      </c>
      <c r="G21" s="22">
        <f>TRUNC(F21/F22,6)</f>
        <v>4.9119999999999997E-3</v>
      </c>
      <c r="I21" s="38"/>
    </row>
    <row r="22" spans="1:10" x14ac:dyDescent="0.25">
      <c r="A22" s="16" t="s">
        <v>274</v>
      </c>
      <c r="B22" s="18">
        <f>VLOOKUP($A22,'Reservation Data'!$C$7:$Q$66,8,FALSE)</f>
        <v>32687</v>
      </c>
      <c r="C22" s="22"/>
      <c r="D22" s="18">
        <f>VLOOKUP($A22,'Reservation Data'!$C$7:$Q$66,10,FALSE)</f>
        <v>3951</v>
      </c>
      <c r="E22" s="22"/>
      <c r="F22" s="18">
        <f>VLOOKUP($A22,'Reservation Data'!$C$7:$Q$66,6,FALSE)</f>
        <v>36638</v>
      </c>
      <c r="G22" s="22"/>
    </row>
    <row r="23" spans="1:10" x14ac:dyDescent="0.25">
      <c r="A23" s="38" t="s">
        <v>312</v>
      </c>
      <c r="B23" s="18">
        <f>VLOOKUP($A23,'Reservation Data'!$C$7:$Q$66,8,FALSE)</f>
        <v>8</v>
      </c>
      <c r="C23" s="22">
        <f>TRUNC(B23/B24,6)</f>
        <v>1.8100000000000001E-4</v>
      </c>
      <c r="D23" s="18">
        <f>VLOOKUP($A23,'Reservation Data'!$C$7:$Q$66,10,FALSE)</f>
        <v>1</v>
      </c>
      <c r="E23" s="22">
        <f>TRUNC(D23/D24,6)</f>
        <v>2.1000000000000001E-4</v>
      </c>
      <c r="F23" s="18">
        <f>VLOOKUP($A23,'Reservation Data'!$C$7:$Q$66,6,FALSE)</f>
        <v>9</v>
      </c>
      <c r="G23" s="22">
        <f>TRUNC(F23/F24,6)</f>
        <v>1.84E-4</v>
      </c>
      <c r="I23" s="38"/>
    </row>
    <row r="24" spans="1:10" x14ac:dyDescent="0.25">
      <c r="A24" s="16" t="s">
        <v>292</v>
      </c>
      <c r="B24" s="18">
        <f>VLOOKUP($A24,'Reservation Data'!$C$7:$Q$66,8,FALSE)</f>
        <v>44114</v>
      </c>
      <c r="C24" s="22"/>
      <c r="D24" s="18">
        <f>VLOOKUP($A24,'Reservation Data'!$C$7:$Q$66,10,FALSE)</f>
        <v>4754</v>
      </c>
      <c r="E24" s="22"/>
      <c r="F24" s="18">
        <f>VLOOKUP($A24,'Reservation Data'!$C$7:$Q$66,6,FALSE)</f>
        <v>48868</v>
      </c>
      <c r="G24" s="22"/>
    </row>
    <row r="25" spans="1:10" x14ac:dyDescent="0.25">
      <c r="A25" s="38" t="s">
        <v>314</v>
      </c>
      <c r="B25" s="18">
        <f>VLOOKUP($A25,'Reservation Data'!$C$7:$Q$66,8,FALSE)</f>
        <v>3</v>
      </c>
      <c r="C25" s="22">
        <f>TRUNC(B25/B26,6)</f>
        <v>1.16E-4</v>
      </c>
      <c r="D25" s="18">
        <f>VLOOKUP($A25,'Reservation Data'!$C$7:$Q$66,10,FALSE)</f>
        <v>2</v>
      </c>
      <c r="E25" s="22">
        <f>TRUNC(D25/D26,6)</f>
        <v>5.4799999999999998E-4</v>
      </c>
      <c r="F25" s="18">
        <f>VLOOKUP($A25,'Reservation Data'!$C$7:$Q$66,6,FALSE)</f>
        <v>5</v>
      </c>
      <c r="G25" s="22">
        <f>TRUNC(F25/F26,6)</f>
        <v>1.7000000000000001E-4</v>
      </c>
      <c r="I25" s="38"/>
    </row>
    <row r="26" spans="1:10" x14ac:dyDescent="0.25">
      <c r="A26" s="16" t="s">
        <v>256</v>
      </c>
      <c r="B26" s="18">
        <f>VLOOKUP($A26,'Reservation Data'!$C$7:$Q$66,8,FALSE)</f>
        <v>25753</v>
      </c>
      <c r="C26" s="22"/>
      <c r="D26" s="18">
        <f>VLOOKUP($A26,'Reservation Data'!$C$7:$Q$66,10,FALSE)</f>
        <v>3643</v>
      </c>
      <c r="E26" s="22"/>
      <c r="F26" s="18">
        <f>VLOOKUP($A26,'Reservation Data'!$C$7:$Q$66,6,FALSE)</f>
        <v>29396</v>
      </c>
      <c r="G26" s="22"/>
    </row>
    <row r="27" spans="1:10" x14ac:dyDescent="0.25">
      <c r="A27" s="38" t="s">
        <v>316</v>
      </c>
      <c r="B27" s="18">
        <f>VLOOKUP($A27,'Reservation Data'!$C$7:$Q$66,8,FALSE)</f>
        <v>207</v>
      </c>
      <c r="C27" s="22">
        <f>TRUNC(B27/B28,6)</f>
        <v>1.064E-2</v>
      </c>
      <c r="D27" s="18">
        <f>VLOOKUP($A27,'Reservation Data'!$C$7:$Q$66,10,FALSE)</f>
        <v>44</v>
      </c>
      <c r="E27" s="22">
        <f>TRUNC(D27/D28,6)</f>
        <v>2.6363000000000001E-2</v>
      </c>
      <c r="F27" s="18">
        <f>VLOOKUP($A27,'Reservation Data'!$C$7:$Q$66,6,FALSE)</f>
        <v>251</v>
      </c>
      <c r="G27" s="22">
        <f>TRUNC(F27/F28,6)</f>
        <v>1.1882E-2</v>
      </c>
      <c r="I27" s="38"/>
    </row>
    <row r="28" spans="1:10" x14ac:dyDescent="0.25">
      <c r="A28" s="16" t="s">
        <v>262</v>
      </c>
      <c r="B28" s="18">
        <f>VLOOKUP($A28,'Reservation Data'!$C$7:$Q$66,8,FALSE)</f>
        <v>19454</v>
      </c>
      <c r="C28" s="22"/>
      <c r="D28" s="18">
        <f>VLOOKUP($A28,'Reservation Data'!$C$7:$Q$66,10,FALSE)</f>
        <v>1669</v>
      </c>
      <c r="E28" s="22"/>
      <c r="F28" s="18">
        <f>VLOOKUP($A28,'Reservation Data'!$C$7:$Q$66,6,FALSE)</f>
        <v>21123</v>
      </c>
      <c r="G28" s="22"/>
    </row>
    <row r="29" spans="1:10" x14ac:dyDescent="0.25">
      <c r="A29" s="38" t="s">
        <v>318</v>
      </c>
      <c r="B29" s="18">
        <f>VLOOKUP($A29,'Reservation Data'!$C$7:$Q$66,8,FALSE)</f>
        <v>0</v>
      </c>
      <c r="C29" s="22">
        <f>TRUNC(B29/B30,6)</f>
        <v>0</v>
      </c>
      <c r="D29" s="18">
        <f>VLOOKUP($A29,'Reservation Data'!$C$7:$Q$66,10,FALSE)</f>
        <v>0</v>
      </c>
      <c r="E29" s="22">
        <f>TRUNC(D29/D30,6)</f>
        <v>0</v>
      </c>
      <c r="F29" s="18">
        <f>VLOOKUP($A29,'Reservation Data'!$C$7:$Q$66,6,FALSE)</f>
        <v>0</v>
      </c>
      <c r="G29" s="22">
        <f>TRUNC(F29/F30,6)</f>
        <v>0</v>
      </c>
      <c r="I29" s="38"/>
    </row>
    <row r="30" spans="1:10" x14ac:dyDescent="0.25">
      <c r="A30" s="16" t="s">
        <v>268</v>
      </c>
      <c r="B30" s="18">
        <f>VLOOKUP($A30,'Reservation Data'!$C$7:$Q$66,8,FALSE)</f>
        <v>137706</v>
      </c>
      <c r="C30" s="22"/>
      <c r="D30" s="18">
        <f>VLOOKUP($A30,'Reservation Data'!$C$7:$Q$66,10,FALSE)</f>
        <v>16496</v>
      </c>
      <c r="E30" s="22"/>
      <c r="F30" s="18">
        <f>VLOOKUP($A30,'Reservation Data'!$C$7:$Q$66,6,FALSE)</f>
        <v>154202</v>
      </c>
      <c r="G30" s="22"/>
    </row>
    <row r="31" spans="1:10" x14ac:dyDescent="0.25">
      <c r="A31" s="38" t="s">
        <v>320</v>
      </c>
      <c r="B31" s="18">
        <f>VLOOKUP($A31,'Reservation Data'!$C$7:$Q$66,8,FALSE)</f>
        <v>1114</v>
      </c>
      <c r="C31" s="22">
        <f>TRUNC(B31/B32,6)</f>
        <v>3.4328999999999998E-2</v>
      </c>
      <c r="D31" s="18">
        <f>VLOOKUP($A31,'Reservation Data'!$C$7:$Q$66,10,FALSE)</f>
        <v>122</v>
      </c>
      <c r="E31" s="22">
        <f>TRUNC(D31/D32,6)</f>
        <v>3.6362999999999999E-2</v>
      </c>
      <c r="F31" s="18">
        <f>VLOOKUP($A31,'Reservation Data'!$C$7:$Q$66,6,FALSE)</f>
        <v>1236</v>
      </c>
      <c r="G31" s="22">
        <f>TRUNC(F31/F32,6)</f>
        <v>3.4520000000000002E-2</v>
      </c>
      <c r="I31" s="38"/>
    </row>
    <row r="32" spans="1:10" x14ac:dyDescent="0.25">
      <c r="A32" s="16" t="s">
        <v>280</v>
      </c>
      <c r="B32" s="18">
        <f>VLOOKUP($A32,'Reservation Data'!$C$7:$Q$66,8,FALSE)</f>
        <v>32450</v>
      </c>
      <c r="C32" s="22"/>
      <c r="D32" s="18">
        <f>VLOOKUP($A32,'Reservation Data'!$C$7:$Q$66,10,FALSE)</f>
        <v>3355</v>
      </c>
      <c r="E32" s="22"/>
      <c r="F32" s="18">
        <f>VLOOKUP($A32,'Reservation Data'!$C$7:$Q$66,6,FALSE)</f>
        <v>35805</v>
      </c>
      <c r="G32" s="22"/>
    </row>
    <row r="33" spans="1:9" x14ac:dyDescent="0.25">
      <c r="A33" s="38" t="s">
        <v>322</v>
      </c>
      <c r="B33" s="18">
        <f>VLOOKUP($A33,'Reservation Data'!$C$7:$Q$66,8,FALSE)</f>
        <v>0</v>
      </c>
      <c r="C33" s="22">
        <f>TRUNC(B33/B34,6)</f>
        <v>0</v>
      </c>
      <c r="D33" s="18">
        <f>VLOOKUP($A33,'Reservation Data'!$C$7:$Q$66,10,FALSE)</f>
        <v>0</v>
      </c>
      <c r="E33" s="22">
        <f>TRUNC(D33/D34,6)</f>
        <v>0</v>
      </c>
      <c r="F33" s="18">
        <f>VLOOKUP($A33,'Reservation Data'!$C$7:$Q$66,6,FALSE)</f>
        <v>0</v>
      </c>
      <c r="G33" s="22">
        <f>TRUNC(F33/F34,6)</f>
        <v>0</v>
      </c>
      <c r="I33" s="38"/>
    </row>
    <row r="34" spans="1:9" x14ac:dyDescent="0.25">
      <c r="A34" s="16" t="s">
        <v>282</v>
      </c>
      <c r="B34" s="18">
        <f>VLOOKUP($A34,'Reservation Data'!$C$7:$Q$66,8,FALSE)</f>
        <v>11024</v>
      </c>
      <c r="C34" s="22"/>
      <c r="D34" s="18">
        <f>VLOOKUP($A34,'Reservation Data'!$C$7:$Q$66,10,FALSE)</f>
        <v>844</v>
      </c>
      <c r="E34" s="22"/>
      <c r="F34" s="18">
        <f>VLOOKUP($A34,'Reservation Data'!$C$7:$Q$66,6,FALSE)</f>
        <v>11868</v>
      </c>
      <c r="G34" s="22"/>
    </row>
    <row r="35" spans="1:9" x14ac:dyDescent="0.25">
      <c r="A35" s="38" t="s">
        <v>324</v>
      </c>
      <c r="B35" s="18">
        <f>VLOOKUP($A35,'Reservation Data'!$C$7:$Q$66,8,FALSE)</f>
        <v>0</v>
      </c>
      <c r="C35" s="22">
        <f>TRUNC(B35/B36,6)</f>
        <v>0</v>
      </c>
      <c r="D35" s="18">
        <f>VLOOKUP($A35,'Reservation Data'!$C$7:$Q$66,10,FALSE)</f>
        <v>0</v>
      </c>
      <c r="E35" s="22">
        <f>TRUNC(D35/D36,6)</f>
        <v>0</v>
      </c>
      <c r="F35" s="18">
        <f>VLOOKUP($A35,'Reservation Data'!$C$7:$Q$66,6,FALSE)</f>
        <v>0</v>
      </c>
      <c r="G35" s="22">
        <f>TRUNC(F35/F36,6)</f>
        <v>0</v>
      </c>
      <c r="I35" s="38"/>
    </row>
    <row r="36" spans="1:9" x14ac:dyDescent="0.25">
      <c r="A36" s="16" t="s">
        <v>226</v>
      </c>
      <c r="B36" s="18">
        <f>VLOOKUP($A36,'Reservation Data'!$C$7:$Q$66,8,FALSE)</f>
        <v>185660</v>
      </c>
      <c r="C36" s="22"/>
      <c r="D36" s="18">
        <f>VLOOKUP($A36,'Reservation Data'!$C$7:$Q$66,10,FALSE)</f>
        <v>16713</v>
      </c>
      <c r="E36" s="22"/>
      <c r="F36" s="18">
        <f>VLOOKUP($A36,'Reservation Data'!$C$7:$Q$66,6,FALSE)</f>
        <v>202373</v>
      </c>
      <c r="G36" s="22"/>
    </row>
    <row r="37" spans="1:9" x14ac:dyDescent="0.25">
      <c r="A37" s="38" t="s">
        <v>326</v>
      </c>
      <c r="B37" s="18">
        <f>VLOOKUP($A37,'Reservation Data'!$C$7:$Q$66,8,FALSE)</f>
        <v>0</v>
      </c>
      <c r="C37" s="22">
        <f>TRUNC(B37/B38,6)</f>
        <v>0</v>
      </c>
      <c r="D37" s="18">
        <f>VLOOKUP($A37,'Reservation Data'!$C$7:$Q$66,10,FALSE)</f>
        <v>0</v>
      </c>
      <c r="E37" s="22">
        <f>TRUNC(D37/D38,6)</f>
        <v>0</v>
      </c>
      <c r="F37" s="18">
        <f>VLOOKUP($A37,'Reservation Data'!$C$7:$Q$66,6,FALSE)</f>
        <v>0</v>
      </c>
      <c r="G37" s="22">
        <f>TRUNC(F37/F38,6)</f>
        <v>0</v>
      </c>
      <c r="I37" s="38"/>
    </row>
    <row r="38" spans="1:9" x14ac:dyDescent="0.25">
      <c r="A38" s="16" t="s">
        <v>242</v>
      </c>
      <c r="B38" s="18">
        <f>VLOOKUP($A38,'Reservation Data'!$C$7:$Q$66,8,FALSE)</f>
        <v>783</v>
      </c>
      <c r="C38" s="22"/>
      <c r="D38" s="18">
        <f>VLOOKUP($A38,'Reservation Data'!$C$7:$Q$66,10,FALSE)</f>
        <v>79</v>
      </c>
      <c r="E38" s="22"/>
      <c r="F38" s="18">
        <f>VLOOKUP($A38,'Reservation Data'!$C$7:$Q$66,6,FALSE)</f>
        <v>862</v>
      </c>
      <c r="G38" s="22"/>
    </row>
    <row r="39" spans="1:9" x14ac:dyDescent="0.25">
      <c r="A39" s="38" t="s">
        <v>328</v>
      </c>
      <c r="B39" s="18">
        <f>VLOOKUP($A39,'Reservation Data'!$C$7:$Q$66,8,FALSE)</f>
        <v>0</v>
      </c>
      <c r="C39" s="22">
        <f>TRUNC(B39/B40,6)</f>
        <v>0</v>
      </c>
      <c r="D39" s="18">
        <f>VLOOKUP($A39,'Reservation Data'!$C$7:$Q$66,10,FALSE)</f>
        <v>0</v>
      </c>
      <c r="E39" s="22">
        <f>TRUNC(D39/D40,6)</f>
        <v>0</v>
      </c>
      <c r="F39" s="18">
        <f>VLOOKUP($A39,'Reservation Data'!$C$7:$Q$66,6,FALSE)</f>
        <v>0</v>
      </c>
      <c r="G39" s="22">
        <f>TRUNC(F39/F40,6)</f>
        <v>0</v>
      </c>
      <c r="I39" s="38"/>
    </row>
    <row r="40" spans="1:9" x14ac:dyDescent="0.25">
      <c r="A40" s="16" t="s">
        <v>248</v>
      </c>
      <c r="B40" s="18">
        <f>VLOOKUP($A40,'Reservation Data'!$C$7:$Q$66,8,FALSE)</f>
        <v>11251</v>
      </c>
      <c r="C40" s="22"/>
      <c r="D40" s="18">
        <f>VLOOKUP($A40,'Reservation Data'!$C$7:$Q$66,10,FALSE)</f>
        <v>610</v>
      </c>
      <c r="E40" s="22"/>
      <c r="F40" s="18">
        <f>VLOOKUP($A40,'Reservation Data'!$C$7:$Q$66,6,FALSE)</f>
        <v>11861</v>
      </c>
      <c r="G40" s="22"/>
    </row>
    <row r="41" spans="1:9" x14ac:dyDescent="0.25">
      <c r="A41" s="38" t="s">
        <v>330</v>
      </c>
      <c r="B41" s="18">
        <f>VLOOKUP($A41,'Reservation Data'!$C$7:$Q$66,8,FALSE)</f>
        <v>1126</v>
      </c>
      <c r="C41" s="22">
        <f>TRUNC(B41/B42,6)</f>
        <v>0.13787099999999999</v>
      </c>
      <c r="D41" s="18">
        <f>VLOOKUP($A41,'Reservation Data'!$C$7:$Q$66,10,FALSE)</f>
        <v>426</v>
      </c>
      <c r="E41" s="22">
        <f>TRUNC(D41/D42,6)</f>
        <v>0.308919</v>
      </c>
      <c r="F41" s="18">
        <f>VLOOKUP($A41,'Reservation Data'!$C$7:$Q$66,6,FALSE)</f>
        <v>1552</v>
      </c>
      <c r="G41" s="22">
        <f>TRUNC(F41/F42,6)</f>
        <v>0.162581</v>
      </c>
      <c r="I41" s="38"/>
    </row>
    <row r="42" spans="1:9" x14ac:dyDescent="0.25">
      <c r="A42" s="16" t="s">
        <v>252</v>
      </c>
      <c r="B42" s="18">
        <f>VLOOKUP($A42,'Reservation Data'!$C$7:$Q$66,8,FALSE)</f>
        <v>8167</v>
      </c>
      <c r="C42" s="22"/>
      <c r="D42" s="18">
        <f>VLOOKUP($A42,'Reservation Data'!$C$7:$Q$66,10,FALSE)</f>
        <v>1379</v>
      </c>
      <c r="E42" s="22"/>
      <c r="F42" s="18">
        <f>VLOOKUP($A42,'Reservation Data'!$C$7:$Q$66,6,FALSE)</f>
        <v>9546</v>
      </c>
      <c r="G42" s="22"/>
    </row>
    <row r="43" spans="1:9" x14ac:dyDescent="0.25">
      <c r="A43" s="38" t="s">
        <v>332</v>
      </c>
      <c r="B43" s="18">
        <f>VLOOKUP($A43,'Reservation Data'!$C$7:$Q$66,8,FALSE)</f>
        <v>0</v>
      </c>
      <c r="C43" s="22">
        <f>TRUNC(B43/B44,6)</f>
        <v>0</v>
      </c>
      <c r="D43" s="18">
        <f>VLOOKUP($A43,'Reservation Data'!$C$7:$Q$66,10,FALSE)</f>
        <v>0</v>
      </c>
      <c r="E43" s="22">
        <f>TRUNC(D43/D44,6)</f>
        <v>0</v>
      </c>
      <c r="F43" s="18">
        <f>VLOOKUP($A43,'Reservation Data'!$C$7:$Q$66,6,FALSE)</f>
        <v>0</v>
      </c>
      <c r="G43" s="22">
        <f>TRUNC(F43/F44,6)</f>
        <v>0</v>
      </c>
      <c r="I43" s="38"/>
    </row>
    <row r="44" spans="1:9" x14ac:dyDescent="0.25">
      <c r="A44" s="16" t="s">
        <v>268</v>
      </c>
      <c r="B44" s="18">
        <f>VLOOKUP($A44,'Reservation Data'!$C$7:$Q$66,8,FALSE)</f>
        <v>137706</v>
      </c>
      <c r="C44" s="22"/>
      <c r="D44" s="18">
        <f>VLOOKUP($A44,'Reservation Data'!$C$7:$Q$66,10,FALSE)</f>
        <v>16496</v>
      </c>
      <c r="E44" s="22"/>
      <c r="F44" s="18">
        <f>VLOOKUP($A44,'Reservation Data'!$C$7:$Q$66,6,FALSE)</f>
        <v>154202</v>
      </c>
      <c r="G44" s="22"/>
    </row>
    <row r="45" spans="1:9" x14ac:dyDescent="0.25">
      <c r="A45" s="38" t="s">
        <v>334</v>
      </c>
      <c r="B45" s="18">
        <f>VLOOKUP($A45,'Reservation Data'!$C$7:$Q$66,8,FALSE)</f>
        <v>0</v>
      </c>
      <c r="C45" s="22">
        <f>TRUNC(B45/B46,6)</f>
        <v>0</v>
      </c>
      <c r="D45" s="18">
        <f>VLOOKUP($A45,'Reservation Data'!$C$7:$Q$66,10,FALSE)</f>
        <v>0</v>
      </c>
      <c r="E45" s="22">
        <f>TRUNC(D45/D46,6)</f>
        <v>0</v>
      </c>
      <c r="F45" s="18">
        <f>VLOOKUP($A45,'Reservation Data'!$C$7:$Q$66,6,FALSE)</f>
        <v>0</v>
      </c>
      <c r="G45" s="22">
        <f>TRUNC(F45/F46,6)</f>
        <v>0</v>
      </c>
      <c r="I45" s="38"/>
    </row>
    <row r="46" spans="1:9" x14ac:dyDescent="0.25">
      <c r="A46" s="16" t="s">
        <v>276</v>
      </c>
      <c r="B46" s="18">
        <f>VLOOKUP($A46,'Reservation Data'!$C$7:$Q$66,8,FALSE)</f>
        <v>746</v>
      </c>
      <c r="C46" s="22"/>
      <c r="D46" s="18">
        <f>VLOOKUP($A46,'Reservation Data'!$C$7:$Q$66,10,FALSE)</f>
        <v>64</v>
      </c>
      <c r="E46" s="22"/>
      <c r="F46" s="18">
        <f>VLOOKUP($A46,'Reservation Data'!$C$7:$Q$66,6,FALSE)</f>
        <v>810</v>
      </c>
      <c r="G46" s="22"/>
    </row>
    <row r="47" spans="1:9" x14ac:dyDescent="0.25">
      <c r="A47" s="38" t="s">
        <v>336</v>
      </c>
      <c r="B47" s="18">
        <f>VLOOKUP($A47,'Reservation Data'!$C$7:$Q$66,8,FALSE)</f>
        <v>247</v>
      </c>
      <c r="C47" s="22">
        <f>TRUNC(B47/B48,6)</f>
        <v>2.2645999999999999E-2</v>
      </c>
      <c r="D47" s="18">
        <f>VLOOKUP($A47,'Reservation Data'!$C$7:$Q$66,10,FALSE)</f>
        <v>98</v>
      </c>
      <c r="E47" s="22">
        <f>TRUNC(D47/D48,6)</f>
        <v>9.0740000000000001E-2</v>
      </c>
      <c r="F47" s="18">
        <f>VLOOKUP($A47,'Reservation Data'!$C$7:$Q$66,6,FALSE)</f>
        <v>345</v>
      </c>
      <c r="G47" s="22">
        <f>TRUNC(F47/F48,6)</f>
        <v>2.8781000000000001E-2</v>
      </c>
      <c r="I47" s="38"/>
    </row>
    <row r="48" spans="1:9" x14ac:dyDescent="0.25">
      <c r="A48" s="16" t="s">
        <v>286</v>
      </c>
      <c r="B48" s="18">
        <f>VLOOKUP($A48,'Reservation Data'!$C$7:$Q$66,8,FALSE)</f>
        <v>10907</v>
      </c>
      <c r="C48" s="22"/>
      <c r="D48" s="18">
        <f>VLOOKUP($A48,'Reservation Data'!$C$7:$Q$66,10,FALSE)</f>
        <v>1080</v>
      </c>
      <c r="E48" s="22"/>
      <c r="F48" s="18">
        <f>VLOOKUP($A48,'Reservation Data'!$C$7:$Q$66,6,FALSE)</f>
        <v>11987</v>
      </c>
      <c r="G48" s="22"/>
      <c r="I48" s="38"/>
    </row>
    <row r="49" spans="1:9" x14ac:dyDescent="0.25">
      <c r="A49" s="38"/>
      <c r="B49" s="18"/>
      <c r="C49" s="22"/>
      <c r="D49" s="18"/>
      <c r="E49" s="22"/>
      <c r="F49" s="18"/>
      <c r="G49" s="22"/>
      <c r="I49" s="38"/>
    </row>
    <row r="50" spans="1:9" x14ac:dyDescent="0.25">
      <c r="A50" s="38"/>
      <c r="B50" s="18"/>
      <c r="C50" s="22"/>
      <c r="D50" s="18"/>
      <c r="E50" s="22"/>
      <c r="F50" s="18"/>
      <c r="G50" s="22"/>
      <c r="I50" s="38"/>
    </row>
    <row r="51" spans="1:9" x14ac:dyDescent="0.25">
      <c r="A51" s="38"/>
      <c r="B51" s="18"/>
      <c r="C51" s="22"/>
      <c r="D51" s="18"/>
      <c r="E51" s="22"/>
      <c r="F51" s="18"/>
      <c r="G51" s="22"/>
      <c r="I51" s="38"/>
    </row>
    <row r="52" spans="1:9" x14ac:dyDescent="0.25">
      <c r="A52" s="38"/>
      <c r="B52" s="18"/>
      <c r="C52" s="22"/>
      <c r="D52" s="18"/>
      <c r="E52" s="22"/>
      <c r="F52" s="18"/>
      <c r="G52" s="22"/>
      <c r="I52" s="38"/>
    </row>
    <row r="53" spans="1:9" x14ac:dyDescent="0.25">
      <c r="A53" s="38"/>
      <c r="B53" s="18"/>
      <c r="C53" s="22"/>
      <c r="D53" s="18"/>
      <c r="E53" s="22"/>
      <c r="F53" s="18"/>
      <c r="G53" s="22"/>
      <c r="I53" s="38"/>
    </row>
    <row r="54" spans="1:9" x14ac:dyDescent="0.25">
      <c r="A54" s="38"/>
      <c r="B54" s="18"/>
      <c r="C54" s="22"/>
      <c r="D54" s="18"/>
      <c r="E54" s="22"/>
      <c r="F54" s="18"/>
      <c r="G54" s="22"/>
      <c r="I54" s="38"/>
    </row>
    <row r="55" spans="1:9" x14ac:dyDescent="0.25">
      <c r="A55" s="38"/>
      <c r="B55" s="18"/>
      <c r="C55" s="22"/>
      <c r="D55" s="18"/>
      <c r="E55" s="22"/>
      <c r="F55" s="18"/>
      <c r="G55" s="22"/>
      <c r="I55" s="38"/>
    </row>
    <row r="56" spans="1:9" x14ac:dyDescent="0.25">
      <c r="A56" s="38"/>
      <c r="B56" s="18"/>
      <c r="C56" s="22"/>
      <c r="D56" s="18"/>
      <c r="E56" s="22"/>
      <c r="F56" s="18"/>
      <c r="G56" s="22"/>
      <c r="I56" s="38"/>
    </row>
    <row r="57" spans="1:9" x14ac:dyDescent="0.25">
      <c r="A57" s="38"/>
      <c r="B57" s="18"/>
      <c r="C57" s="22"/>
      <c r="D57" s="18"/>
      <c r="E57" s="22"/>
      <c r="F57" s="18"/>
      <c r="G57" s="22"/>
      <c r="I57" s="38"/>
    </row>
    <row r="58" spans="1:9" x14ac:dyDescent="0.25">
      <c r="A58" s="38"/>
      <c r="B58" s="18"/>
      <c r="C58" s="22"/>
      <c r="D58" s="18"/>
      <c r="E58" s="22"/>
      <c r="F58" s="18"/>
      <c r="G58" s="22"/>
      <c r="I58" s="38"/>
    </row>
    <row r="59" spans="1:9" x14ac:dyDescent="0.25">
      <c r="A59" s="38"/>
      <c r="B59" s="18"/>
      <c r="C59" s="22"/>
      <c r="D59" s="18"/>
      <c r="E59" s="22"/>
      <c r="F59" s="18"/>
      <c r="G59" s="22"/>
      <c r="I59" s="38"/>
    </row>
    <row r="60" spans="1:9" x14ac:dyDescent="0.25">
      <c r="A60" s="38"/>
      <c r="B60" s="18"/>
      <c r="C60" s="22"/>
      <c r="D60" s="18"/>
      <c r="E60" s="22"/>
      <c r="F60" s="18"/>
      <c r="G60" s="22"/>
      <c r="I60" s="38"/>
    </row>
    <row r="61" spans="1:9" x14ac:dyDescent="0.25">
      <c r="A61" s="38"/>
      <c r="B61" s="18"/>
      <c r="C61" s="22"/>
      <c r="D61" s="18"/>
      <c r="E61" s="22"/>
      <c r="F61" s="18"/>
      <c r="G61" s="22"/>
      <c r="I61" s="38"/>
    </row>
    <row r="62" spans="1:9" x14ac:dyDescent="0.25">
      <c r="A62" s="38"/>
      <c r="B62" s="18"/>
      <c r="C62" s="22"/>
      <c r="D62" s="18"/>
      <c r="E62" s="22"/>
      <c r="F62" s="18"/>
      <c r="G62" s="22"/>
      <c r="I62" s="38"/>
    </row>
    <row r="63" spans="1:9" x14ac:dyDescent="0.25">
      <c r="A63" s="38"/>
      <c r="B63" s="18"/>
      <c r="C63" s="22"/>
      <c r="D63" s="18"/>
      <c r="E63" s="22"/>
      <c r="F63" s="18"/>
      <c r="G63" s="22"/>
      <c r="I63" s="38"/>
    </row>
    <row r="64" spans="1:9" x14ac:dyDescent="0.25">
      <c r="A64" s="38"/>
      <c r="B64" s="18"/>
      <c r="C64" s="22"/>
      <c r="D64" s="18"/>
      <c r="E64" s="22"/>
      <c r="F64" s="18"/>
      <c r="G64" s="22"/>
      <c r="I64" s="38"/>
    </row>
    <row r="65" spans="1:9" x14ac:dyDescent="0.25">
      <c r="A65" s="38"/>
      <c r="B65" s="18"/>
      <c r="C65" s="22"/>
      <c r="D65" s="18"/>
      <c r="E65" s="22"/>
      <c r="F65" s="18"/>
      <c r="G65" s="22"/>
      <c r="I65" s="38"/>
    </row>
    <row r="66" spans="1:9" x14ac:dyDescent="0.25">
      <c r="A66" s="38"/>
      <c r="B66" s="18"/>
      <c r="C66" s="22"/>
      <c r="D66" s="18"/>
      <c r="E66" s="22"/>
      <c r="F66" s="18"/>
      <c r="G66" s="22"/>
      <c r="I66" s="38"/>
    </row>
    <row r="67" spans="1:9" x14ac:dyDescent="0.25">
      <c r="A67" s="38"/>
      <c r="B67" s="18"/>
      <c r="C67" s="22"/>
      <c r="D67" s="18"/>
      <c r="E67" s="22"/>
      <c r="F67" s="18"/>
      <c r="G67" s="22"/>
      <c r="I67" s="38"/>
    </row>
    <row r="68" spans="1:9" x14ac:dyDescent="0.25">
      <c r="A68" s="38"/>
      <c r="B68" s="18"/>
      <c r="C68" s="22"/>
      <c r="D68" s="18"/>
      <c r="E68" s="22"/>
      <c r="F68" s="18"/>
      <c r="G68" s="22"/>
      <c r="I68" s="38"/>
    </row>
    <row r="69" spans="1:9" x14ac:dyDescent="0.25">
      <c r="A69" s="38"/>
      <c r="B69" s="18"/>
      <c r="C69" s="22"/>
      <c r="D69" s="18"/>
      <c r="E69" s="22"/>
      <c r="F69" s="18"/>
      <c r="G69" s="22"/>
      <c r="I69" s="38"/>
    </row>
    <row r="70" spans="1:9" x14ac:dyDescent="0.25">
      <c r="A70" s="38"/>
      <c r="B70" s="18"/>
      <c r="C70" s="22"/>
      <c r="D70" s="18"/>
      <c r="E70" s="22"/>
      <c r="F70" s="18"/>
      <c r="G70" s="22"/>
      <c r="I70" s="38"/>
    </row>
    <row r="71" spans="1:9" x14ac:dyDescent="0.25">
      <c r="A71" s="38"/>
      <c r="B71" s="18"/>
      <c r="C71" s="22"/>
      <c r="D71" s="18"/>
      <c r="E71" s="22"/>
      <c r="F71" s="18"/>
      <c r="G71" s="22"/>
      <c r="I71" s="38"/>
    </row>
    <row r="72" spans="1:9" x14ac:dyDescent="0.25">
      <c r="A72" s="38"/>
      <c r="B72" s="18"/>
      <c r="C72" s="22"/>
      <c r="D72" s="18"/>
      <c r="E72" s="22"/>
      <c r="F72" s="18"/>
      <c r="G72" s="22"/>
      <c r="I72" s="38"/>
    </row>
    <row r="73" spans="1:9" x14ac:dyDescent="0.25">
      <c r="A73" s="38"/>
      <c r="B73" s="18"/>
      <c r="C73" s="22"/>
      <c r="D73" s="18"/>
      <c r="E73" s="22"/>
      <c r="F73" s="18"/>
      <c r="G73" s="22"/>
      <c r="I73" s="38"/>
    </row>
    <row r="74" spans="1:9" x14ac:dyDescent="0.25">
      <c r="A74" s="38"/>
      <c r="B74" s="18"/>
      <c r="C74" s="22"/>
      <c r="D74" s="18"/>
      <c r="E74" s="22"/>
      <c r="F74" s="18"/>
      <c r="G74" s="22"/>
      <c r="I74" s="38"/>
    </row>
    <row r="75" spans="1:9" x14ac:dyDescent="0.25">
      <c r="A75" s="38"/>
      <c r="B75" s="18"/>
      <c r="C75" s="22"/>
      <c r="D75" s="18"/>
      <c r="E75" s="22"/>
      <c r="F75" s="18"/>
      <c r="G75" s="22"/>
      <c r="I75" s="38"/>
    </row>
    <row r="76" spans="1:9" x14ac:dyDescent="0.25">
      <c r="A76" s="38"/>
      <c r="B76" s="18"/>
      <c r="C76" s="22"/>
      <c r="D76" s="18"/>
      <c r="E76" s="22"/>
      <c r="F76" s="18"/>
      <c r="G76" s="22"/>
      <c r="I76" s="38"/>
    </row>
    <row r="77" spans="1:9" x14ac:dyDescent="0.25">
      <c r="A77" s="38"/>
      <c r="B77" s="18"/>
      <c r="C77" s="22"/>
      <c r="D77" s="18"/>
      <c r="E77" s="22"/>
      <c r="F77" s="18"/>
      <c r="G77" s="22"/>
      <c r="I77" s="38"/>
    </row>
    <row r="78" spans="1:9" x14ac:dyDescent="0.25">
      <c r="A78" s="38"/>
      <c r="B78" s="18"/>
      <c r="C78" s="22"/>
      <c r="D78" s="18"/>
      <c r="E78" s="22"/>
      <c r="F78" s="18"/>
      <c r="G78" s="22"/>
      <c r="I78" s="38"/>
    </row>
    <row r="79" spans="1:9" x14ac:dyDescent="0.25">
      <c r="A79" s="38"/>
      <c r="B79" s="18"/>
      <c r="C79" s="22"/>
      <c r="D79" s="18"/>
      <c r="E79" s="22"/>
      <c r="F79" s="18"/>
      <c r="G79" s="22"/>
      <c r="I79" s="38"/>
    </row>
    <row r="80" spans="1:9" x14ac:dyDescent="0.25">
      <c r="A80" s="38"/>
      <c r="B80" s="18"/>
      <c r="C80" s="22"/>
      <c r="D80" s="18"/>
      <c r="E80" s="22"/>
      <c r="F80" s="18"/>
      <c r="G80" s="22"/>
      <c r="I80" s="38"/>
    </row>
    <row r="81" spans="1:9" x14ac:dyDescent="0.25">
      <c r="A81" s="38"/>
      <c r="B81" s="18"/>
      <c r="C81" s="22"/>
      <c r="D81" s="18"/>
      <c r="E81" s="22"/>
      <c r="F81" s="18"/>
      <c r="G81" s="22"/>
      <c r="I81" s="38"/>
    </row>
    <row r="82" spans="1:9" x14ac:dyDescent="0.25">
      <c r="A82" s="38"/>
      <c r="B82" s="18"/>
      <c r="C82" s="22"/>
      <c r="D82" s="18"/>
      <c r="E82" s="22"/>
      <c r="F82" s="18"/>
      <c r="G82" s="22"/>
    </row>
    <row r="83" spans="1:9" x14ac:dyDescent="0.25">
      <c r="A83" s="38"/>
      <c r="B83" s="18"/>
      <c r="C83" s="22"/>
      <c r="D83" s="18"/>
      <c r="E83" s="22"/>
      <c r="F83" s="18"/>
      <c r="G83" s="22"/>
    </row>
    <row r="84" spans="1:9" x14ac:dyDescent="0.25">
      <c r="A84" s="38"/>
      <c r="B84" s="18"/>
      <c r="C84" s="22"/>
      <c r="D84" s="18"/>
      <c r="E84" s="22"/>
      <c r="F84" s="18"/>
      <c r="G84" s="22"/>
    </row>
    <row r="85" spans="1:9" x14ac:dyDescent="0.25">
      <c r="A85" s="38"/>
      <c r="B85" s="18"/>
      <c r="C85" s="22"/>
      <c r="D85" s="18"/>
      <c r="E85" s="22"/>
      <c r="F85" s="18"/>
      <c r="G85" s="22"/>
    </row>
    <row r="86" spans="1:9" x14ac:dyDescent="0.25">
      <c r="A86" s="38"/>
      <c r="B86" s="18"/>
      <c r="C86" s="22"/>
      <c r="D86" s="18"/>
      <c r="E86" s="22"/>
      <c r="F86" s="18"/>
      <c r="G86" s="22"/>
    </row>
    <row r="87" spans="1:9" x14ac:dyDescent="0.25">
      <c r="A87" s="38"/>
      <c r="B87" s="18"/>
      <c r="C87" s="22"/>
      <c r="D87" s="18"/>
      <c r="E87" s="22"/>
      <c r="F87" s="18"/>
      <c r="G87" s="22"/>
    </row>
    <row r="88" spans="1:9" x14ac:dyDescent="0.25">
      <c r="A88" s="38"/>
      <c r="B88" s="18"/>
      <c r="C88" s="22"/>
      <c r="D88" s="18"/>
      <c r="E88" s="22"/>
      <c r="F88" s="18"/>
      <c r="G88" s="22"/>
    </row>
    <row r="89" spans="1:9" x14ac:dyDescent="0.25">
      <c r="A89" s="38"/>
      <c r="B89" s="18"/>
      <c r="C89" s="22"/>
      <c r="D89" s="18"/>
      <c r="E89" s="22"/>
      <c r="F89" s="18"/>
      <c r="G89" s="22"/>
    </row>
    <row r="90" spans="1:9" x14ac:dyDescent="0.25">
      <c r="A90" s="38"/>
      <c r="B90" s="18"/>
      <c r="C90" s="22"/>
      <c r="D90" s="18"/>
      <c r="E90" s="22"/>
      <c r="F90" s="18"/>
      <c r="G90" s="22"/>
    </row>
    <row r="91" spans="1:9" x14ac:dyDescent="0.25">
      <c r="A91" s="38"/>
      <c r="B91" s="18"/>
      <c r="C91" s="22"/>
      <c r="D91" s="18"/>
      <c r="E91" s="22"/>
      <c r="F91" s="18"/>
      <c r="G91" s="22"/>
    </row>
    <row r="92" spans="1:9" x14ac:dyDescent="0.25">
      <c r="A92" s="38"/>
      <c r="B92" s="18"/>
      <c r="C92" s="18"/>
      <c r="D92" s="18"/>
      <c r="E92" s="18"/>
      <c r="F92" s="18"/>
      <c r="G92" s="18"/>
    </row>
    <row r="93" spans="1:9" x14ac:dyDescent="0.25">
      <c r="A93" s="18"/>
      <c r="B93" s="18"/>
      <c r="D93" s="18"/>
      <c r="F93" s="18"/>
    </row>
    <row r="94" spans="1:9" x14ac:dyDescent="0.25">
      <c r="A94" s="38"/>
      <c r="B94" s="18"/>
      <c r="C94" s="22"/>
      <c r="D94" s="18"/>
      <c r="E94" s="22"/>
      <c r="F94" s="18"/>
      <c r="G94" s="22"/>
    </row>
    <row r="95" spans="1:9" x14ac:dyDescent="0.25">
      <c r="A95" s="38"/>
      <c r="B95" s="18"/>
      <c r="C95" s="18"/>
      <c r="D95" s="18"/>
      <c r="E95" s="18"/>
      <c r="F95" s="18"/>
      <c r="G95" s="18"/>
    </row>
    <row r="96" spans="1:9" x14ac:dyDescent="0.25">
      <c r="A96" s="38"/>
      <c r="B96" s="18"/>
      <c r="C96" s="22"/>
      <c r="D96" s="18"/>
      <c r="E96" s="22"/>
      <c r="F96" s="18"/>
      <c r="G96" s="22"/>
    </row>
    <row r="97" spans="1:7" x14ac:dyDescent="0.25">
      <c r="A97" s="38"/>
      <c r="B97" s="18"/>
      <c r="C97" s="18"/>
      <c r="D97" s="18"/>
      <c r="E97" s="18"/>
      <c r="F97" s="18"/>
      <c r="G97" s="18"/>
    </row>
    <row r="98" spans="1:7" x14ac:dyDescent="0.25">
      <c r="A98" s="18"/>
      <c r="B98" s="18"/>
      <c r="D98" s="18"/>
      <c r="F98" s="18"/>
    </row>
    <row r="99" spans="1:7" x14ac:dyDescent="0.25">
      <c r="A99" s="38"/>
      <c r="B99" s="18"/>
      <c r="C99" s="22"/>
      <c r="D99" s="18"/>
      <c r="E99" s="22"/>
      <c r="F99" s="18"/>
      <c r="G99" s="22"/>
    </row>
    <row r="100" spans="1:7" x14ac:dyDescent="0.25">
      <c r="A100" s="38"/>
      <c r="B100" s="18"/>
      <c r="C100" s="18"/>
      <c r="D100" s="18"/>
      <c r="E100" s="18"/>
      <c r="F100" s="18"/>
      <c r="G100" s="18"/>
    </row>
    <row r="101" spans="1:7" x14ac:dyDescent="0.25">
      <c r="A101" s="38"/>
      <c r="B101" s="18"/>
      <c r="C101" s="22"/>
      <c r="D101" s="18"/>
      <c r="E101" s="22"/>
      <c r="F101" s="18"/>
      <c r="G101" s="22"/>
    </row>
    <row r="102" spans="1:7" x14ac:dyDescent="0.25">
      <c r="A102" s="38"/>
      <c r="B102" s="18"/>
      <c r="C102" s="18"/>
      <c r="D102" s="18"/>
      <c r="E102" s="18"/>
      <c r="F102" s="18"/>
      <c r="G102" s="18"/>
    </row>
    <row r="103" spans="1:7" x14ac:dyDescent="0.25">
      <c r="A103" s="18"/>
    </row>
    <row r="104" spans="1:7" x14ac:dyDescent="0.25">
      <c r="A104" s="38"/>
      <c r="B104" s="18"/>
      <c r="C104" s="22"/>
      <c r="D104" s="18"/>
      <c r="E104" s="22"/>
      <c r="F104" s="18"/>
      <c r="G104" s="22"/>
    </row>
    <row r="105" spans="1:7" x14ac:dyDescent="0.25">
      <c r="A105" s="38"/>
      <c r="B105" s="18"/>
      <c r="C105" s="18"/>
      <c r="D105" s="18"/>
      <c r="E105" s="18"/>
      <c r="F105" s="18"/>
      <c r="G105" s="18"/>
    </row>
    <row r="106" spans="1:7" x14ac:dyDescent="0.25">
      <c r="A106" s="38"/>
      <c r="B106" s="18"/>
      <c r="C106" s="22"/>
      <c r="D106" s="18"/>
      <c r="E106" s="22"/>
      <c r="F106" s="18"/>
      <c r="G106" s="22"/>
    </row>
    <row r="107" spans="1:7" x14ac:dyDescent="0.25">
      <c r="A107" s="38"/>
      <c r="B107" s="18"/>
      <c r="C107" s="18"/>
      <c r="D107" s="18"/>
      <c r="E107" s="18"/>
      <c r="F107" s="18"/>
      <c r="G107" s="18"/>
    </row>
    <row r="108" spans="1:7" x14ac:dyDescent="0.25">
      <c r="A108" s="38"/>
      <c r="B108" s="18"/>
      <c r="C108" s="22"/>
      <c r="D108" s="18"/>
      <c r="E108" s="22"/>
      <c r="F108" s="18"/>
      <c r="G108" s="22"/>
    </row>
    <row r="109" spans="1:7" x14ac:dyDescent="0.25">
      <c r="A109" s="38"/>
      <c r="B109" s="18"/>
      <c r="C109" s="18"/>
      <c r="D109" s="18"/>
      <c r="E109" s="18"/>
      <c r="F109" s="18"/>
      <c r="G109" s="18"/>
    </row>
    <row r="110" spans="1:7" x14ac:dyDescent="0.25">
      <c r="A110" s="38"/>
      <c r="B110" s="18"/>
      <c r="C110" s="22"/>
      <c r="D110" s="18"/>
      <c r="E110" s="22"/>
      <c r="F110" s="18"/>
      <c r="G110" s="22"/>
    </row>
    <row r="111" spans="1:7" x14ac:dyDescent="0.25">
      <c r="A111" s="38"/>
      <c r="B111" s="18"/>
      <c r="C111" s="18"/>
      <c r="D111" s="18"/>
      <c r="E111" s="18"/>
      <c r="F111" s="18"/>
      <c r="G111" s="18"/>
    </row>
    <row r="112" spans="1:7" x14ac:dyDescent="0.25">
      <c r="A112" s="38"/>
      <c r="B112" s="18"/>
      <c r="C112" s="22"/>
      <c r="D112" s="18"/>
      <c r="E112" s="22"/>
      <c r="F112" s="18"/>
      <c r="G112" s="22"/>
    </row>
    <row r="113" spans="1:7" x14ac:dyDescent="0.25">
      <c r="A113" s="38"/>
      <c r="B113" s="18"/>
      <c r="C113" s="18"/>
      <c r="D113" s="18"/>
      <c r="E113" s="18"/>
      <c r="F113" s="18"/>
      <c r="G113" s="18"/>
    </row>
    <row r="114" spans="1:7" x14ac:dyDescent="0.25">
      <c r="A114" s="38"/>
      <c r="B114" s="18"/>
      <c r="C114" s="22"/>
      <c r="D114" s="18"/>
      <c r="E114" s="22"/>
      <c r="F114" s="18"/>
      <c r="G114" s="22"/>
    </row>
    <row r="115" spans="1:7" x14ac:dyDescent="0.25">
      <c r="A115" s="38"/>
      <c r="B115" s="18"/>
      <c r="C115" s="18"/>
      <c r="D115" s="18"/>
      <c r="E115" s="18"/>
      <c r="F115" s="18"/>
      <c r="G115" s="18"/>
    </row>
    <row r="116" spans="1:7" x14ac:dyDescent="0.25">
      <c r="A116" s="38"/>
      <c r="B116" s="18"/>
      <c r="C116" s="22"/>
      <c r="D116" s="18"/>
      <c r="E116" s="22"/>
      <c r="F116" s="18"/>
      <c r="G116" s="22"/>
    </row>
    <row r="117" spans="1:7" x14ac:dyDescent="0.25">
      <c r="A117" s="38"/>
      <c r="B117" s="18"/>
      <c r="C117" s="18"/>
      <c r="D117" s="18"/>
      <c r="E117" s="18"/>
      <c r="F117" s="18"/>
      <c r="G117" s="18"/>
    </row>
    <row r="118" spans="1:7" x14ac:dyDescent="0.25">
      <c r="A118" s="38"/>
      <c r="B118" s="18"/>
      <c r="C118" s="22"/>
      <c r="D118" s="18"/>
      <c r="E118" s="22"/>
      <c r="F118" s="18"/>
      <c r="G118" s="22"/>
    </row>
    <row r="119" spans="1:7" x14ac:dyDescent="0.25">
      <c r="A119" s="38"/>
      <c r="B119" s="18"/>
      <c r="C119" s="18"/>
      <c r="D119" s="18"/>
      <c r="E119" s="18"/>
      <c r="F119" s="18"/>
      <c r="G119" s="18"/>
    </row>
    <row r="120" spans="1:7" x14ac:dyDescent="0.25">
      <c r="A120" s="38"/>
      <c r="B120" s="18"/>
      <c r="C120" s="22"/>
      <c r="D120" s="18"/>
      <c r="E120" s="22"/>
      <c r="F120" s="18"/>
      <c r="G120" s="22"/>
    </row>
    <row r="121" spans="1:7" x14ac:dyDescent="0.25">
      <c r="A121" s="38"/>
      <c r="B121" s="18"/>
      <c r="C121" s="18"/>
      <c r="D121" s="18"/>
      <c r="E121" s="18"/>
      <c r="F121" s="18"/>
      <c r="G121" s="18"/>
    </row>
    <row r="122" spans="1:7" x14ac:dyDescent="0.25">
      <c r="A122" s="18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"/>
  <sheetViews>
    <sheetView topLeftCell="A16" zoomScale="90" zoomScaleNormal="90" workbookViewId="0">
      <selection activeCell="D45" sqref="D45"/>
    </sheetView>
  </sheetViews>
  <sheetFormatPr defaultRowHeight="15" x14ac:dyDescent="0.25"/>
  <cols>
    <col min="1" max="1" width="31.140625" style="16" customWidth="1"/>
    <col min="2" max="2" width="29.140625" style="16" customWidth="1"/>
    <col min="3" max="3" width="16" style="16" customWidth="1"/>
    <col min="4" max="4" width="14.28515625" style="16" customWidth="1"/>
    <col min="5" max="5" width="13.42578125" style="16" customWidth="1"/>
    <col min="6" max="6" width="9.5703125" style="16" customWidth="1"/>
    <col min="7" max="7" width="12" style="16" customWidth="1"/>
    <col min="8" max="8" width="10.5703125" style="16" customWidth="1"/>
    <col min="9" max="9" width="11.42578125" style="16" customWidth="1"/>
    <col min="10" max="10" width="12" style="16" customWidth="1"/>
    <col min="11" max="11" width="11" style="16" customWidth="1"/>
    <col min="12" max="12" width="18.85546875" style="16" customWidth="1"/>
    <col min="13" max="16384" width="9.140625" style="16"/>
  </cols>
  <sheetData>
    <row r="2" spans="2:9" x14ac:dyDescent="0.25">
      <c r="C2" s="37" t="s">
        <v>98</v>
      </c>
      <c r="I2" s="33"/>
    </row>
    <row r="3" spans="2:9" x14ac:dyDescent="0.25">
      <c r="C3" s="18" t="s">
        <v>346</v>
      </c>
      <c r="D3" s="18"/>
      <c r="E3" s="18"/>
      <c r="G3" s="34"/>
      <c r="I3" s="33"/>
    </row>
    <row r="4" spans="2:9" x14ac:dyDescent="0.25">
      <c r="C4" s="18" t="s">
        <v>85</v>
      </c>
      <c r="D4" s="18" t="s">
        <v>25</v>
      </c>
      <c r="E4" s="18" t="s">
        <v>89</v>
      </c>
      <c r="G4" s="34"/>
    </row>
    <row r="5" spans="2:9" x14ac:dyDescent="0.25">
      <c r="B5" s="18" t="s">
        <v>142</v>
      </c>
      <c r="C5" s="18">
        <f>E5-D5</f>
        <v>75793</v>
      </c>
      <c r="D5" s="18">
        <f>VLOOKUP($B5,'Step 4'!$A$3:$J$95,3, FALSE)</f>
        <v>5422</v>
      </c>
      <c r="E5" s="18">
        <f>VLOOKUP($B5,'Step 2'!$A$3:$J$95,3, FALSE)</f>
        <v>81215</v>
      </c>
    </row>
    <row r="6" spans="2:9" x14ac:dyDescent="0.25">
      <c r="B6" s="18" t="s">
        <v>215</v>
      </c>
      <c r="C6" s="18">
        <f t="shared" ref="C6:C23" si="0">E6-D6</f>
        <v>305673</v>
      </c>
      <c r="D6" s="18">
        <f>VLOOKUP($B6,'Step 4'!$A$3:$J$95,3, FALSE)</f>
        <v>16687</v>
      </c>
      <c r="E6" s="18">
        <f>VLOOKUP($B6,'Step 2'!$A$3:$J$95,3, FALSE)</f>
        <v>322360</v>
      </c>
    </row>
    <row r="7" spans="2:9" x14ac:dyDescent="0.25">
      <c r="B7" s="18" t="s">
        <v>135</v>
      </c>
      <c r="C7" s="18">
        <f t="shared" si="0"/>
        <v>586946</v>
      </c>
      <c r="D7" s="18">
        <f>VLOOKUP($B7,'Step 4'!$A$3:$J$95,3, FALSE)</f>
        <v>43165</v>
      </c>
      <c r="E7" s="18">
        <f>VLOOKUP($B7,'Step 2'!$A$3:$J$95,3, FALSE)</f>
        <v>630111</v>
      </c>
    </row>
    <row r="8" spans="2:9" x14ac:dyDescent="0.25">
      <c r="B8" s="18" t="s">
        <v>137</v>
      </c>
      <c r="C8" s="18">
        <f t="shared" si="0"/>
        <v>197807</v>
      </c>
      <c r="D8" s="18">
        <f>VLOOKUP($B8,'Step 4'!$A$3:$J$95,3, FALSE)</f>
        <v>15913</v>
      </c>
      <c r="E8" s="18">
        <f>VLOOKUP($B8,'Step 2'!$A$3:$J$95,3, FALSE)</f>
        <v>213720</v>
      </c>
    </row>
    <row r="9" spans="2:9" x14ac:dyDescent="0.25">
      <c r="B9" s="18" t="s">
        <v>132</v>
      </c>
      <c r="C9" s="18">
        <f t="shared" si="0"/>
        <v>4002765</v>
      </c>
      <c r="D9" s="18">
        <f>VLOOKUP($B9,'Step 4'!$A$3:$J$95,3, FALSE)</f>
        <v>228687</v>
      </c>
      <c r="E9" s="18">
        <f>VLOOKUP($B9,'Step 2'!$A$3:$J$95,3, FALSE)</f>
        <v>4231452</v>
      </c>
    </row>
    <row r="10" spans="2:9" x14ac:dyDescent="0.25">
      <c r="B10" s="18" t="s">
        <v>138</v>
      </c>
      <c r="C10" s="18">
        <f t="shared" si="0"/>
        <v>1011232</v>
      </c>
      <c r="D10" s="18">
        <f>VLOOKUP($B10,'Step 4'!$A$3:$J$95,3, FALSE)</f>
        <v>74137</v>
      </c>
      <c r="E10" s="18">
        <f>VLOOKUP($B10,'Step 2'!$A$3:$J$95,3, FALSE)</f>
        <v>1085369</v>
      </c>
    </row>
    <row r="11" spans="2:9" x14ac:dyDescent="0.25">
      <c r="B11" s="18" t="s">
        <v>147</v>
      </c>
      <c r="C11" s="18">
        <f t="shared" si="0"/>
        <v>277235</v>
      </c>
      <c r="D11" s="18">
        <f>VLOOKUP($B11,'Step 4'!$A$3:$J$95,3, FALSE)</f>
        <v>17419</v>
      </c>
      <c r="E11" s="18">
        <f>VLOOKUP($B11,'Step 2'!$A$3:$J$95,3, FALSE)</f>
        <v>294654</v>
      </c>
    </row>
    <row r="12" spans="2:9" x14ac:dyDescent="0.25">
      <c r="B12" s="18" t="s">
        <v>192</v>
      </c>
      <c r="C12" s="18">
        <f t="shared" si="0"/>
        <v>851258</v>
      </c>
      <c r="D12" s="18">
        <f>VLOOKUP($B12,'Step 4'!$A$3:$J$95,3, FALSE)</f>
        <v>47701</v>
      </c>
      <c r="E12" s="18">
        <f>VLOOKUP($B12,'Step 2'!$A$3:$J$95,3, FALSE)</f>
        <v>898959</v>
      </c>
    </row>
    <row r="13" spans="2:9" x14ac:dyDescent="0.25">
      <c r="B13" s="18" t="s">
        <v>220</v>
      </c>
      <c r="C13" s="18">
        <f t="shared" si="0"/>
        <v>1187093</v>
      </c>
      <c r="D13" s="18">
        <f>VLOOKUP($B13,'Step 4'!$A$3:$J$95,3, FALSE)</f>
        <v>61208</v>
      </c>
      <c r="E13" s="18">
        <f>VLOOKUP($B13,'Step 2'!$A$3:$J$95,3, FALSE)</f>
        <v>1248301</v>
      </c>
      <c r="F13" s="34"/>
    </row>
    <row r="14" spans="2:9" x14ac:dyDescent="0.25">
      <c r="B14" s="18" t="s">
        <v>144</v>
      </c>
      <c r="C14" s="18">
        <f t="shared" si="0"/>
        <v>647951</v>
      </c>
      <c r="D14" s="18">
        <f>VLOOKUP($B14,'Step 4'!$A$3:$J$95,3, FALSE)</f>
        <v>50466</v>
      </c>
      <c r="E14" s="18">
        <f>VLOOKUP($B14,'Step 2'!$A$3:$J$95,3, FALSE)</f>
        <v>698417</v>
      </c>
      <c r="F14" s="34"/>
    </row>
    <row r="15" spans="2:9" x14ac:dyDescent="0.25">
      <c r="B15" s="18" t="s">
        <v>146</v>
      </c>
      <c r="C15" s="18">
        <f t="shared" si="0"/>
        <v>468257</v>
      </c>
      <c r="D15" s="18">
        <f>VLOOKUP($B15,'Step 4'!$A$3:$J$95,3, FALSE)</f>
        <v>30191</v>
      </c>
      <c r="E15" s="18">
        <f>VLOOKUP($B15,'Step 2'!$A$3:$J$95,3, FALSE)</f>
        <v>498448</v>
      </c>
    </row>
    <row r="16" spans="2:9" x14ac:dyDescent="0.25">
      <c r="B16" s="18" t="s">
        <v>182</v>
      </c>
      <c r="C16" s="18">
        <f t="shared" si="0"/>
        <v>3539724</v>
      </c>
      <c r="D16" s="18">
        <f>VLOOKUP($B16,'Step 4'!$A$3:$J$95,3, FALSE)</f>
        <v>204537</v>
      </c>
      <c r="E16" s="18">
        <f>VLOOKUP($B16,'Step 2'!$A$3:$J$95,3, FALSE)</f>
        <v>3744261</v>
      </c>
    </row>
    <row r="17" spans="1:12" x14ac:dyDescent="0.25">
      <c r="B17" s="18" t="s">
        <v>150</v>
      </c>
      <c r="C17" s="18">
        <f t="shared" si="0"/>
        <v>810070</v>
      </c>
      <c r="D17" s="18">
        <f>VLOOKUP($B17,'Step 4'!$A$3:$J$95,3, FALSE)</f>
        <v>49952</v>
      </c>
      <c r="E17" s="18">
        <f>VLOOKUP($B17,'Step 2'!$A$3:$J$95,3, FALSE)</f>
        <v>860022</v>
      </c>
    </row>
    <row r="18" spans="1:12" x14ac:dyDescent="0.25">
      <c r="B18" s="18" t="s">
        <v>214</v>
      </c>
      <c r="C18" s="18">
        <f t="shared" si="0"/>
        <v>268771</v>
      </c>
      <c r="D18" s="18">
        <f>VLOOKUP($B18,'Step 4'!$A$3:$J$95,3, FALSE)</f>
        <v>17218</v>
      </c>
      <c r="E18" s="18">
        <f>VLOOKUP($B18,'Step 2'!$A$3:$J$95,3, FALSE)</f>
        <v>285989</v>
      </c>
    </row>
    <row r="19" spans="1:12" x14ac:dyDescent="0.25">
      <c r="B19" s="18" t="s">
        <v>163</v>
      </c>
      <c r="C19" s="18">
        <f t="shared" si="0"/>
        <v>4793188</v>
      </c>
      <c r="D19" s="18">
        <f>VLOOKUP($B19,'Step 4'!$A$3:$J$95,3, FALSE)</f>
        <v>236510</v>
      </c>
      <c r="E19" s="18">
        <f>VLOOKUP($B19,'Step 2'!$A$3:$J$95,3, FALSE)</f>
        <v>5029698</v>
      </c>
    </row>
    <row r="20" spans="1:12" x14ac:dyDescent="0.25">
      <c r="B20" s="18" t="s">
        <v>139</v>
      </c>
      <c r="C20" s="18">
        <f t="shared" si="0"/>
        <v>18670</v>
      </c>
      <c r="D20" s="18">
        <f>VLOOKUP($B20,'Step 4'!$A$3:$J$95,3, FALSE)</f>
        <v>1217</v>
      </c>
      <c r="E20" s="18">
        <f>VLOOKUP($B20,'Step 2'!$A$3:$J$95,3, FALSE)</f>
        <v>19887</v>
      </c>
    </row>
    <row r="21" spans="1:12" x14ac:dyDescent="0.25">
      <c r="B21" s="18" t="s">
        <v>174</v>
      </c>
      <c r="C21" s="18">
        <f t="shared" si="0"/>
        <v>316297</v>
      </c>
      <c r="D21" s="18">
        <f>VLOOKUP($B21,'Step 4'!$A$3:$J$95,3, FALSE)</f>
        <v>14656</v>
      </c>
      <c r="E21" s="18">
        <f>VLOOKUP($B21,'Step 2'!$A$3:$J$95,3, FALSE)</f>
        <v>330953</v>
      </c>
    </row>
    <row r="22" spans="1:12" x14ac:dyDescent="0.25">
      <c r="B22" s="18" t="s">
        <v>143</v>
      </c>
      <c r="C22" s="18">
        <f t="shared" si="0"/>
        <v>218242</v>
      </c>
      <c r="D22" s="18">
        <f>VLOOKUP($B22,'Step 4'!$A$3:$J$95,3, FALSE)</f>
        <v>16192</v>
      </c>
      <c r="E22" s="18">
        <f>VLOOKUP($B22,'Step 2'!$A$3:$J$95,3, FALSE)</f>
        <v>234434</v>
      </c>
    </row>
    <row r="23" spans="1:12" x14ac:dyDescent="0.25">
      <c r="B23" s="18" t="s">
        <v>206</v>
      </c>
      <c r="C23" s="18">
        <f t="shared" si="0"/>
        <v>20349</v>
      </c>
      <c r="D23" s="18">
        <f>VLOOKUP($B23,'Step 4'!$A$3:$J$95,3, FALSE)</f>
        <v>1120</v>
      </c>
      <c r="E23" s="18">
        <f>VLOOKUP($B23,'Step 2'!$A$3:$J$95,3, FALSE)</f>
        <v>21469</v>
      </c>
    </row>
    <row r="24" spans="1:12" x14ac:dyDescent="0.25">
      <c r="B24" s="18"/>
      <c r="C24" s="18"/>
      <c r="D24" s="18"/>
      <c r="E24" s="18"/>
    </row>
    <row r="25" spans="1:12" x14ac:dyDescent="0.25">
      <c r="A25" s="18"/>
      <c r="B25" s="37" t="s">
        <v>91</v>
      </c>
      <c r="C25" s="78">
        <f>National!M14</f>
        <v>6</v>
      </c>
      <c r="D25" s="18"/>
      <c r="E25" s="18"/>
    </row>
    <row r="26" spans="1:12" x14ac:dyDescent="0.25">
      <c r="A26" s="18"/>
      <c r="B26" s="18"/>
      <c r="C26" s="18"/>
      <c r="D26" s="18"/>
      <c r="E26" s="18"/>
    </row>
    <row r="27" spans="1:12" x14ac:dyDescent="0.25">
      <c r="A27" s="18"/>
      <c r="B27" s="18"/>
    </row>
    <row r="28" spans="1:12" x14ac:dyDescent="0.25">
      <c r="A28" s="18"/>
    </row>
    <row r="29" spans="1:12" x14ac:dyDescent="0.25">
      <c r="A29" s="18"/>
      <c r="B29" s="18"/>
    </row>
    <row r="30" spans="1:12" ht="28.5" customHeight="1" x14ac:dyDescent="0.25">
      <c r="B30" s="18"/>
      <c r="C30" s="89" t="s">
        <v>90</v>
      </c>
      <c r="D30" s="90"/>
      <c r="E30" s="91"/>
      <c r="F30" s="92" t="str">
        <f>$C$3</f>
        <v>February 2015 - January 2017</v>
      </c>
      <c r="G30" s="93"/>
      <c r="H30" s="94"/>
      <c r="I30" s="95" t="s">
        <v>347</v>
      </c>
      <c r="J30" s="95"/>
      <c r="K30" s="95"/>
      <c r="L30" s="95"/>
    </row>
    <row r="31" spans="1:12" x14ac:dyDescent="0.25">
      <c r="B31" s="18"/>
      <c r="C31" s="71" t="s">
        <v>85</v>
      </c>
      <c r="D31" s="71" t="s">
        <v>25</v>
      </c>
      <c r="E31" s="71" t="s">
        <v>22</v>
      </c>
      <c r="F31" s="71" t="s">
        <v>85</v>
      </c>
      <c r="G31" s="71" t="s">
        <v>25</v>
      </c>
      <c r="H31" s="71" t="s">
        <v>22</v>
      </c>
      <c r="I31" s="72" t="s">
        <v>85</v>
      </c>
      <c r="J31" s="72" t="s">
        <v>25</v>
      </c>
      <c r="K31" s="72" t="s">
        <v>89</v>
      </c>
      <c r="L31" s="73" t="s">
        <v>43</v>
      </c>
    </row>
    <row r="32" spans="1:12" x14ac:dyDescent="0.25">
      <c r="B32" s="16" t="s">
        <v>294</v>
      </c>
      <c r="C32" s="18">
        <f>VLOOKUP($B32,'Census shares'!$A$5:$G$48,3, FALSE)</f>
        <v>1.9647999999999999E-2</v>
      </c>
      <c r="D32" s="18">
        <f>VLOOKUP($B32,'Census shares'!$A$5:$G$48,5, FALSE)</f>
        <v>6.8222000000000005E-2</v>
      </c>
      <c r="E32" s="18">
        <f>VLOOKUP($B32,'Census shares'!$A$5:$G$48,7, FALSE)</f>
        <v>2.7472E-2</v>
      </c>
      <c r="F32" s="18">
        <f>C5</f>
        <v>75793</v>
      </c>
      <c r="G32" s="18">
        <f>D5</f>
        <v>5422</v>
      </c>
      <c r="H32" s="18">
        <f>E5</f>
        <v>81215</v>
      </c>
      <c r="I32" s="74">
        <f t="shared" ref="I32:J32" si="1">C32*F32</f>
        <v>1489.1808639999999</v>
      </c>
      <c r="J32" s="96">
        <f t="shared" si="1"/>
        <v>369.89968400000004</v>
      </c>
      <c r="K32" s="96">
        <f t="shared" ref="K32" si="2">I32+J32</f>
        <v>1859.0805479999999</v>
      </c>
      <c r="L32" s="75">
        <f>J32/K32</f>
        <v>0.19896915407884741</v>
      </c>
    </row>
    <row r="33" spans="2:12" x14ac:dyDescent="0.25">
      <c r="B33" s="37" t="s">
        <v>337</v>
      </c>
      <c r="I33" s="76">
        <f>SUM(I32:I32)</f>
        <v>1489.1808639999999</v>
      </c>
      <c r="J33" s="97">
        <f>SUM(J32:J32)</f>
        <v>369.89968400000004</v>
      </c>
      <c r="K33" s="97">
        <f>SUM(K32:K32)</f>
        <v>1859.0805479999999</v>
      </c>
      <c r="L33" s="77">
        <f>ROUND((TRUNC((J33/K33),4)*100),1)</f>
        <v>19.899999999999999</v>
      </c>
    </row>
    <row r="34" spans="2:12" x14ac:dyDescent="0.25">
      <c r="J34" s="98"/>
      <c r="K34" s="98"/>
    </row>
    <row r="35" spans="2:12" x14ac:dyDescent="0.25">
      <c r="B35" s="16" t="s">
        <v>304</v>
      </c>
      <c r="C35" s="18">
        <f>VLOOKUP($B35,'Census shares'!$A$5:$G$48,3, FALSE)</f>
        <v>6.0530000000000002E-3</v>
      </c>
      <c r="D35" s="18">
        <f>VLOOKUP($B35,'Census shares'!$A$5:$G$48,5, FALSE)</f>
        <v>6.1130000000000004E-3</v>
      </c>
      <c r="E35" s="18">
        <f>VLOOKUP($B35,'Census shares'!$A$5:$G$48,7, FALSE)</f>
        <v>6.0600000000000003E-3</v>
      </c>
      <c r="F35" s="18">
        <f>C7</f>
        <v>586946</v>
      </c>
      <c r="G35" s="18">
        <f>D7</f>
        <v>43165</v>
      </c>
      <c r="H35" s="18">
        <f>E7</f>
        <v>630111</v>
      </c>
      <c r="I35" s="74">
        <f t="shared" ref="I35:J35" si="3">C35*F35</f>
        <v>3552.784138</v>
      </c>
      <c r="J35" s="96">
        <f t="shared" si="3"/>
        <v>263.86764500000004</v>
      </c>
      <c r="K35" s="96">
        <f t="shared" ref="K35" si="4">I35+J35</f>
        <v>3816.6517830000003</v>
      </c>
      <c r="L35" s="75">
        <f t="shared" ref="L35" si="5">J35/K35</f>
        <v>6.9135897116763517E-2</v>
      </c>
    </row>
    <row r="36" spans="2:12" x14ac:dyDescent="0.25">
      <c r="B36" s="37" t="s">
        <v>338</v>
      </c>
      <c r="F36" s="18"/>
      <c r="G36" s="18"/>
      <c r="H36" s="18"/>
      <c r="I36" s="76">
        <f>SUM(I35:I35)</f>
        <v>3552.784138</v>
      </c>
      <c r="J36" s="97">
        <f>SUM(J35:J35)</f>
        <v>263.86764500000004</v>
      </c>
      <c r="K36" s="97">
        <f>SUM(K35:K35)</f>
        <v>3816.6517830000003</v>
      </c>
      <c r="L36" s="77">
        <f>ROUND((TRUNC((J36/K36),4)*100),1)</f>
        <v>6.9</v>
      </c>
    </row>
    <row r="37" spans="2:12" x14ac:dyDescent="0.25">
      <c r="B37" s="18"/>
      <c r="F37" s="18"/>
      <c r="G37" s="18"/>
      <c r="H37" s="18"/>
      <c r="J37" s="98"/>
      <c r="K37" s="98"/>
    </row>
    <row r="38" spans="2:12" x14ac:dyDescent="0.25">
      <c r="B38" s="16" t="s">
        <v>306</v>
      </c>
      <c r="C38" s="18">
        <f>VLOOKUP($B38,'Census shares'!$A$5:$G$48,3, FALSE)</f>
        <v>1.289E-3</v>
      </c>
      <c r="D38" s="18">
        <f>VLOOKUP($B38,'Census shares'!$A$5:$G$48,5, FALSE)</f>
        <v>1.8259999999999999E-3</v>
      </c>
      <c r="E38" s="18">
        <f>VLOOKUP($B38,'Census shares'!$A$5:$G$48,7, FALSE)</f>
        <v>1.354E-3</v>
      </c>
      <c r="F38" s="18">
        <f>C10</f>
        <v>1011232</v>
      </c>
      <c r="G38" s="18">
        <f>D10</f>
        <v>74137</v>
      </c>
      <c r="H38" s="18">
        <f>E10</f>
        <v>1085369</v>
      </c>
      <c r="I38" s="74">
        <f t="shared" ref="I38:J38" si="6">C38*F38</f>
        <v>1303.4780479999999</v>
      </c>
      <c r="J38" s="96">
        <f t="shared" si="6"/>
        <v>135.37416199999998</v>
      </c>
      <c r="K38" s="96">
        <f t="shared" ref="K38" si="7">I38+J38</f>
        <v>1438.85221</v>
      </c>
      <c r="L38" s="75">
        <f>J38/K38</f>
        <v>9.4084827516788525E-2</v>
      </c>
    </row>
    <row r="39" spans="2:12" x14ac:dyDescent="0.25">
      <c r="B39" s="37" t="s">
        <v>339</v>
      </c>
      <c r="C39" s="18"/>
      <c r="F39" s="18"/>
      <c r="G39" s="18"/>
      <c r="H39" s="18"/>
      <c r="I39" s="76">
        <f>SUM(I38:I38)</f>
        <v>1303.4780479999999</v>
      </c>
      <c r="J39" s="97">
        <f>SUM(J38:J38)</f>
        <v>135.37416199999998</v>
      </c>
      <c r="K39" s="97">
        <f>SUM(K38:K38)</f>
        <v>1438.85221</v>
      </c>
      <c r="L39" s="77">
        <f>ROUND((TRUNC((J39/K39),4)*100),1)</f>
        <v>9.4</v>
      </c>
    </row>
    <row r="40" spans="2:12" x14ac:dyDescent="0.25">
      <c r="C40" s="18"/>
      <c r="F40" s="18"/>
      <c r="G40" s="18"/>
      <c r="H40" s="18"/>
      <c r="J40" s="98"/>
      <c r="K40" s="98"/>
    </row>
    <row r="41" spans="2:12" x14ac:dyDescent="0.25">
      <c r="B41" s="16" t="s">
        <v>310</v>
      </c>
      <c r="C41" s="18">
        <f>VLOOKUP($B41,'Census shares'!$A$5:$G$48,3, FALSE)</f>
        <v>4.6499999999999996E-3</v>
      </c>
      <c r="D41" s="18">
        <f>VLOOKUP($B41,'Census shares'!$A$5:$G$48,5, FALSE)</f>
        <v>7.0860000000000003E-3</v>
      </c>
      <c r="E41" s="18">
        <f>VLOOKUP($B41,'Census shares'!$A$5:$G$48,7, FALSE)</f>
        <v>4.9119999999999997E-3</v>
      </c>
      <c r="F41" s="18">
        <f t="shared" ref="F41:H42" si="8">C12</f>
        <v>851258</v>
      </c>
      <c r="G41" s="18">
        <f t="shared" si="8"/>
        <v>47701</v>
      </c>
      <c r="H41" s="18">
        <f t="shared" si="8"/>
        <v>898959</v>
      </c>
      <c r="I41" s="74">
        <f t="shared" ref="I41:J42" si="9">C41*F41</f>
        <v>3958.3496999999998</v>
      </c>
      <c r="J41" s="96">
        <f t="shared" si="9"/>
        <v>338.00928600000003</v>
      </c>
      <c r="K41" s="96">
        <f t="shared" ref="K41:K42" si="10">I41+J41</f>
        <v>4296.3589860000002</v>
      </c>
      <c r="L41" s="75">
        <f>J41/K41</f>
        <v>7.8673427220916123E-2</v>
      </c>
    </row>
    <row r="42" spans="2:12" x14ac:dyDescent="0.25">
      <c r="B42" s="16" t="s">
        <v>312</v>
      </c>
      <c r="C42" s="18">
        <f>VLOOKUP($B42,'Census shares'!$A$5:$G$48,3, FALSE)</f>
        <v>1.8100000000000001E-4</v>
      </c>
      <c r="D42" s="18">
        <f>VLOOKUP($B42,'Census shares'!$A$5:$G$48,5, FALSE)</f>
        <v>2.1000000000000001E-4</v>
      </c>
      <c r="E42" s="18">
        <f>VLOOKUP($B42,'Census shares'!$A$5:$G$48,7, FALSE)</f>
        <v>1.84E-4</v>
      </c>
      <c r="F42" s="18">
        <f t="shared" si="8"/>
        <v>1187093</v>
      </c>
      <c r="G42" s="18">
        <f t="shared" si="8"/>
        <v>61208</v>
      </c>
      <c r="H42" s="18">
        <f t="shared" si="8"/>
        <v>1248301</v>
      </c>
      <c r="I42" s="74">
        <f t="shared" si="9"/>
        <v>214.863833</v>
      </c>
      <c r="J42" s="96">
        <f t="shared" si="9"/>
        <v>12.853680000000001</v>
      </c>
      <c r="K42" s="96">
        <f t="shared" si="10"/>
        <v>227.717513</v>
      </c>
      <c r="L42" s="75">
        <f>J42/K42</f>
        <v>5.6445724488480606E-2</v>
      </c>
    </row>
    <row r="43" spans="2:12" x14ac:dyDescent="0.25">
      <c r="B43" s="37" t="s">
        <v>340</v>
      </c>
      <c r="C43" s="18"/>
      <c r="D43" s="18"/>
      <c r="E43" s="18"/>
      <c r="F43" s="18"/>
      <c r="G43" s="18"/>
      <c r="H43" s="18"/>
      <c r="I43" s="76">
        <f>SUM(I41:I42)</f>
        <v>4173.2135330000001</v>
      </c>
      <c r="J43" s="97">
        <f>SUM(J41:J42)</f>
        <v>350.86296600000003</v>
      </c>
      <c r="K43" s="97">
        <f>SUM(K41:K42)</f>
        <v>4524.0764989999998</v>
      </c>
      <c r="L43" s="77">
        <f>ROUND((TRUNC((J43/K43),4)*100),1)</f>
        <v>7.8</v>
      </c>
    </row>
    <row r="44" spans="2:12" x14ac:dyDescent="0.25">
      <c r="B44" s="18"/>
      <c r="C44" s="18"/>
      <c r="D44" s="18"/>
      <c r="E44" s="18"/>
      <c r="F44" s="18"/>
      <c r="G44" s="18"/>
      <c r="H44" s="18"/>
      <c r="I44" s="74"/>
      <c r="J44" s="96"/>
      <c r="K44" s="96"/>
      <c r="L44" s="75"/>
    </row>
    <row r="45" spans="2:12" x14ac:dyDescent="0.25">
      <c r="B45" s="16" t="s">
        <v>314</v>
      </c>
      <c r="C45" s="18">
        <f>VLOOKUP($B45,'Census shares'!$A$5:$G$48,3, FALSE)</f>
        <v>1.16E-4</v>
      </c>
      <c r="D45" s="18">
        <f>VLOOKUP($B45,'Census shares'!$A$5:$G$48,5, FALSE)</f>
        <v>5.4799999999999998E-4</v>
      </c>
      <c r="E45" s="18">
        <f>VLOOKUP($B45,'Census shares'!$A$5:$G$48,7, FALSE)</f>
        <v>1.7000000000000001E-4</v>
      </c>
      <c r="F45" s="18">
        <f>C14</f>
        <v>647951</v>
      </c>
      <c r="G45" s="18">
        <f>D14</f>
        <v>50466</v>
      </c>
      <c r="H45" s="18">
        <f>E14</f>
        <v>698417</v>
      </c>
      <c r="I45" s="74">
        <f t="shared" ref="I45:J45" si="11">C45*F45</f>
        <v>75.162316000000004</v>
      </c>
      <c r="J45" s="96">
        <f t="shared" si="11"/>
        <v>27.655367999999999</v>
      </c>
      <c r="K45" s="96">
        <f t="shared" ref="K45" si="12">I45+J45</f>
        <v>102.817684</v>
      </c>
      <c r="L45" s="75">
        <f>J45/K45</f>
        <v>0.26897481954563379</v>
      </c>
    </row>
    <row r="46" spans="2:12" x14ac:dyDescent="0.25">
      <c r="B46" s="37" t="s">
        <v>341</v>
      </c>
      <c r="F46" s="18"/>
      <c r="G46" s="18"/>
      <c r="H46" s="18"/>
      <c r="I46" s="76">
        <f>SUM(I45:I45)</f>
        <v>75.162316000000004</v>
      </c>
      <c r="J46" s="97">
        <f>SUM(J45:J45)</f>
        <v>27.655367999999999</v>
      </c>
      <c r="K46" s="97">
        <f>SUM(K45:K45)</f>
        <v>102.817684</v>
      </c>
      <c r="L46" s="77">
        <f>ROUND((TRUNC((J46/K46),4)*100),1)</f>
        <v>26.9</v>
      </c>
    </row>
    <row r="47" spans="2:12" x14ac:dyDescent="0.25">
      <c r="B47" s="37"/>
      <c r="F47" s="18"/>
      <c r="G47" s="18"/>
      <c r="H47" s="18"/>
      <c r="I47" s="76"/>
      <c r="J47" s="97"/>
      <c r="K47" s="97"/>
      <c r="L47" s="77"/>
    </row>
    <row r="48" spans="2:12" x14ac:dyDescent="0.25">
      <c r="B48" s="16" t="s">
        <v>316</v>
      </c>
      <c r="C48" s="18">
        <f>VLOOKUP($B48,'Census shares'!$A$5:$G$48,3, FALSE)</f>
        <v>1.064E-2</v>
      </c>
      <c r="D48" s="18">
        <f>VLOOKUP($B48,'Census shares'!$A$5:$G$48,5, FALSE)</f>
        <v>2.6363000000000001E-2</v>
      </c>
      <c r="E48" s="18">
        <f>VLOOKUP($B48,'Census shares'!$A$5:$G$48,7, FALSE)</f>
        <v>1.1882E-2</v>
      </c>
      <c r="F48" s="18">
        <f t="shared" ref="F48:H49" si="13">C15</f>
        <v>468257</v>
      </c>
      <c r="G48" s="18">
        <f t="shared" si="13"/>
        <v>30191</v>
      </c>
      <c r="H48" s="18">
        <f t="shared" si="13"/>
        <v>498448</v>
      </c>
      <c r="I48" s="74">
        <f t="shared" ref="I48:J49" si="14">C48*F48</f>
        <v>4982.2544800000005</v>
      </c>
      <c r="J48" s="96">
        <f t="shared" si="14"/>
        <v>795.92533300000002</v>
      </c>
      <c r="K48" s="96">
        <f t="shared" ref="K48:K49" si="15">I48+J48</f>
        <v>5778.1798130000006</v>
      </c>
      <c r="L48" s="75">
        <f>J48/K48</f>
        <v>0.13774672280175368</v>
      </c>
    </row>
    <row r="49" spans="2:12" x14ac:dyDescent="0.25">
      <c r="B49" s="16" t="s">
        <v>318</v>
      </c>
      <c r="C49" s="18">
        <f>VLOOKUP($B49,'Census shares'!$A$5:$G$48,3, FALSE)</f>
        <v>0</v>
      </c>
      <c r="D49" s="18">
        <f>VLOOKUP($B49,'Census shares'!$A$5:$G$48,5, FALSE)</f>
        <v>0</v>
      </c>
      <c r="E49" s="18">
        <f>VLOOKUP($B49,'Census shares'!$A$5:$G$48,7, FALSE)</f>
        <v>0</v>
      </c>
      <c r="F49" s="18">
        <f t="shared" si="13"/>
        <v>3539724</v>
      </c>
      <c r="G49" s="18">
        <f t="shared" si="13"/>
        <v>204537</v>
      </c>
      <c r="H49" s="18">
        <f t="shared" si="13"/>
        <v>3744261</v>
      </c>
      <c r="I49" s="74">
        <f t="shared" si="14"/>
        <v>0</v>
      </c>
      <c r="J49" s="96">
        <f t="shared" si="14"/>
        <v>0</v>
      </c>
      <c r="K49" s="96">
        <f t="shared" si="15"/>
        <v>0</v>
      </c>
      <c r="L49" s="75" t="e">
        <f>J49/K49</f>
        <v>#DIV/0!</v>
      </c>
    </row>
    <row r="50" spans="2:12" x14ac:dyDescent="0.25">
      <c r="B50" s="37" t="s">
        <v>342</v>
      </c>
      <c r="C50" s="18"/>
      <c r="D50" s="18"/>
      <c r="E50" s="18"/>
      <c r="F50" s="18"/>
      <c r="G50" s="18"/>
      <c r="H50" s="18"/>
      <c r="I50" s="76">
        <f>SUM(I48:I49)</f>
        <v>4982.2544800000005</v>
      </c>
      <c r="J50" s="97">
        <f>SUM(J48:J49)</f>
        <v>795.92533300000002</v>
      </c>
      <c r="K50" s="97">
        <f>SUM(K48:K49)</f>
        <v>5778.1798130000006</v>
      </c>
      <c r="L50" s="77">
        <f>ROUND((TRUNC((J50/K50),4)*100),1)</f>
        <v>13.8</v>
      </c>
    </row>
    <row r="51" spans="2:12" x14ac:dyDescent="0.25">
      <c r="B51" s="18"/>
      <c r="C51" s="18"/>
      <c r="D51" s="18"/>
      <c r="E51" s="18"/>
      <c r="F51" s="18"/>
      <c r="G51" s="18"/>
      <c r="H51" s="18"/>
      <c r="I51" s="74"/>
      <c r="J51" s="96"/>
      <c r="K51" s="96"/>
      <c r="L51" s="75"/>
    </row>
    <row r="52" spans="2:12" x14ac:dyDescent="0.25">
      <c r="B52" s="16" t="s">
        <v>320</v>
      </c>
      <c r="C52" s="18">
        <f>VLOOKUP($B52,'Census shares'!$A$5:$G$48,3, FALSE)</f>
        <v>3.4328999999999998E-2</v>
      </c>
      <c r="D52" s="18">
        <f>VLOOKUP($B52,'Census shares'!$A$5:$G$48,5, FALSE)</f>
        <v>3.6362999999999999E-2</v>
      </c>
      <c r="E52" s="18">
        <f>VLOOKUP($B52,'Census shares'!$A$5:$G$48,7, FALSE)</f>
        <v>3.4520000000000002E-2</v>
      </c>
      <c r="F52" s="18">
        <f t="shared" ref="F52:H53" si="16">C17</f>
        <v>810070</v>
      </c>
      <c r="G52" s="18">
        <f t="shared" si="16"/>
        <v>49952</v>
      </c>
      <c r="H52" s="18">
        <f t="shared" si="16"/>
        <v>860022</v>
      </c>
      <c r="I52" s="74">
        <f t="shared" ref="I52:J53" si="17">C52*F52</f>
        <v>27808.893029999999</v>
      </c>
      <c r="J52" s="96">
        <f t="shared" si="17"/>
        <v>1816.4045759999999</v>
      </c>
      <c r="K52" s="96">
        <f t="shared" ref="K52:K53" si="18">I52+J52</f>
        <v>29625.297606</v>
      </c>
      <c r="L52" s="75">
        <f t="shared" ref="L52:L53" si="19">J52/K52</f>
        <v>6.1312618700313889E-2</v>
      </c>
    </row>
    <row r="53" spans="2:12" x14ac:dyDescent="0.25">
      <c r="B53" s="16" t="s">
        <v>322</v>
      </c>
      <c r="C53" s="18">
        <f>VLOOKUP($B53,'Census shares'!$A$5:$G$48,3, FALSE)</f>
        <v>0</v>
      </c>
      <c r="D53" s="18">
        <f>VLOOKUP($B53,'Census shares'!$A$5:$G$48,5, FALSE)</f>
        <v>0</v>
      </c>
      <c r="E53" s="18">
        <f>VLOOKUP($B53,'Census shares'!$A$5:$G$48,7, FALSE)</f>
        <v>0</v>
      </c>
      <c r="F53" s="18">
        <f t="shared" si="16"/>
        <v>268771</v>
      </c>
      <c r="G53" s="18">
        <f t="shared" si="16"/>
        <v>17218</v>
      </c>
      <c r="H53" s="18">
        <f t="shared" si="16"/>
        <v>285989</v>
      </c>
      <c r="I53" s="74">
        <f t="shared" si="17"/>
        <v>0</v>
      </c>
      <c r="J53" s="96">
        <f t="shared" si="17"/>
        <v>0</v>
      </c>
      <c r="K53" s="96">
        <f t="shared" si="18"/>
        <v>0</v>
      </c>
      <c r="L53" s="75" t="e">
        <f t="shared" si="19"/>
        <v>#DIV/0!</v>
      </c>
    </row>
    <row r="54" spans="2:12" x14ac:dyDescent="0.25">
      <c r="B54" s="2" t="s">
        <v>343</v>
      </c>
      <c r="F54" s="18"/>
      <c r="G54" s="18"/>
      <c r="H54" s="18"/>
      <c r="I54" s="76">
        <f>SUM(I52:I53)</f>
        <v>27808.893029999999</v>
      </c>
      <c r="J54" s="97">
        <f>SUM(J52:J53)</f>
        <v>1816.4045759999999</v>
      </c>
      <c r="K54" s="97">
        <f>SUM(K52:K53)</f>
        <v>29625.297606</v>
      </c>
      <c r="L54" s="77">
        <f>ROUND((TRUNC((J54/K54),4)*100),1)</f>
        <v>6.1</v>
      </c>
    </row>
    <row r="55" spans="2:12" x14ac:dyDescent="0.25">
      <c r="C55" s="18"/>
      <c r="D55" s="18"/>
      <c r="E55" s="18"/>
      <c r="F55" s="18"/>
      <c r="G55" s="18"/>
      <c r="H55" s="18"/>
      <c r="I55" s="74"/>
      <c r="J55" s="96"/>
      <c r="K55" s="96"/>
      <c r="L55" s="75"/>
    </row>
    <row r="56" spans="2:12" x14ac:dyDescent="0.25">
      <c r="B56" s="16" t="s">
        <v>324</v>
      </c>
      <c r="C56" s="18">
        <f>VLOOKUP($B56,'Census shares'!$A$5:$G$48,3, FALSE)</f>
        <v>0</v>
      </c>
      <c r="D56" s="18">
        <f>VLOOKUP($B56,'Census shares'!$A$5:$G$48,5, FALSE)</f>
        <v>0</v>
      </c>
      <c r="E56" s="18">
        <f>VLOOKUP($B56,'Census shares'!$A$5:$G$48,7, FALSE)</f>
        <v>0</v>
      </c>
      <c r="F56" s="18">
        <f t="shared" ref="F56:H59" si="20">C19</f>
        <v>4793188</v>
      </c>
      <c r="G56" s="18">
        <f t="shared" si="20"/>
        <v>236510</v>
      </c>
      <c r="H56" s="18">
        <f t="shared" si="20"/>
        <v>5029698</v>
      </c>
      <c r="I56" s="74">
        <f t="shared" ref="I56:J62" si="21">C56*F56</f>
        <v>0</v>
      </c>
      <c r="J56" s="96">
        <f t="shared" si="21"/>
        <v>0</v>
      </c>
      <c r="K56" s="96">
        <f t="shared" ref="K56:K62" si="22">I56+J56</f>
        <v>0</v>
      </c>
      <c r="L56" s="75" t="e">
        <f t="shared" ref="L56:L62" si="23">J56/K56</f>
        <v>#DIV/0!</v>
      </c>
    </row>
    <row r="57" spans="2:12" x14ac:dyDescent="0.25">
      <c r="B57" s="16" t="s">
        <v>326</v>
      </c>
      <c r="C57" s="18">
        <f>VLOOKUP($B57,'Census shares'!$A$5:$G$48,3, FALSE)</f>
        <v>0</v>
      </c>
      <c r="D57" s="18">
        <f>VLOOKUP($B57,'Census shares'!$A$5:$G$48,5, FALSE)</f>
        <v>0</v>
      </c>
      <c r="E57" s="18">
        <f>VLOOKUP($B57,'Census shares'!$A$5:$G$48,7, FALSE)</f>
        <v>0</v>
      </c>
      <c r="F57" s="18">
        <f t="shared" si="20"/>
        <v>18670</v>
      </c>
      <c r="G57" s="18">
        <f t="shared" si="20"/>
        <v>1217</v>
      </c>
      <c r="H57" s="18">
        <f t="shared" si="20"/>
        <v>19887</v>
      </c>
      <c r="I57" s="74">
        <f t="shared" si="21"/>
        <v>0</v>
      </c>
      <c r="J57" s="96">
        <f t="shared" si="21"/>
        <v>0</v>
      </c>
      <c r="K57" s="96">
        <f t="shared" si="22"/>
        <v>0</v>
      </c>
      <c r="L57" s="75" t="e">
        <f t="shared" si="23"/>
        <v>#DIV/0!</v>
      </c>
    </row>
    <row r="58" spans="2:12" x14ac:dyDescent="0.25">
      <c r="B58" s="16" t="s">
        <v>328</v>
      </c>
      <c r="C58" s="18">
        <f>VLOOKUP($B58,'Census shares'!$A$5:$G$48,3, FALSE)</f>
        <v>0</v>
      </c>
      <c r="D58" s="18">
        <f>VLOOKUP($B58,'Census shares'!$A$5:$G$48,5, FALSE)</f>
        <v>0</v>
      </c>
      <c r="E58" s="18">
        <f>VLOOKUP($B58,'Census shares'!$A$5:$G$48,7, FALSE)</f>
        <v>0</v>
      </c>
      <c r="F58" s="18">
        <f t="shared" si="20"/>
        <v>316297</v>
      </c>
      <c r="G58" s="18">
        <f t="shared" si="20"/>
        <v>14656</v>
      </c>
      <c r="H58" s="18">
        <f t="shared" si="20"/>
        <v>330953</v>
      </c>
      <c r="I58" s="74">
        <f t="shared" si="21"/>
        <v>0</v>
      </c>
      <c r="J58" s="96">
        <f t="shared" si="21"/>
        <v>0</v>
      </c>
      <c r="K58" s="96">
        <f t="shared" si="22"/>
        <v>0</v>
      </c>
      <c r="L58" s="75" t="e">
        <f t="shared" si="23"/>
        <v>#DIV/0!</v>
      </c>
    </row>
    <row r="59" spans="2:12" x14ac:dyDescent="0.25">
      <c r="B59" s="16" t="s">
        <v>330</v>
      </c>
      <c r="C59" s="18">
        <f>VLOOKUP($B59,'Census shares'!$A$5:$G$48,3, FALSE)</f>
        <v>0.13787099999999999</v>
      </c>
      <c r="D59" s="18">
        <f>VLOOKUP($B59,'Census shares'!$A$5:$G$48,5, FALSE)</f>
        <v>0.308919</v>
      </c>
      <c r="E59" s="18">
        <f>VLOOKUP($B59,'Census shares'!$A$5:$G$48,7, FALSE)</f>
        <v>0.162581</v>
      </c>
      <c r="F59" s="18">
        <f t="shared" si="20"/>
        <v>218242</v>
      </c>
      <c r="G59" s="18">
        <f t="shared" si="20"/>
        <v>16192</v>
      </c>
      <c r="H59" s="18">
        <f t="shared" si="20"/>
        <v>234434</v>
      </c>
      <c r="I59" s="74">
        <f t="shared" si="21"/>
        <v>30089.242781999998</v>
      </c>
      <c r="J59" s="96">
        <f t="shared" si="21"/>
        <v>5002.0164480000003</v>
      </c>
      <c r="K59" s="96">
        <f t="shared" si="22"/>
        <v>35091.259229999996</v>
      </c>
      <c r="L59" s="75">
        <f t="shared" si="23"/>
        <v>0.14254308787311082</v>
      </c>
    </row>
    <row r="60" spans="2:12" x14ac:dyDescent="0.25">
      <c r="B60" s="16" t="s">
        <v>332</v>
      </c>
      <c r="C60" s="18">
        <f>VLOOKUP($B60,'Census shares'!$A$5:$G$48,3, FALSE)</f>
        <v>0</v>
      </c>
      <c r="D60" s="18">
        <f>VLOOKUP($B60,'Census shares'!$A$5:$G$48,5, FALSE)</f>
        <v>0</v>
      </c>
      <c r="E60" s="18">
        <f>VLOOKUP($B60,'Census shares'!$A$5:$G$48,7, FALSE)</f>
        <v>0</v>
      </c>
      <c r="F60" s="18">
        <f>C16</f>
        <v>3539724</v>
      </c>
      <c r="G60" s="18">
        <f>D16</f>
        <v>204537</v>
      </c>
      <c r="H60" s="18">
        <f>E16</f>
        <v>3744261</v>
      </c>
      <c r="I60" s="74">
        <f t="shared" si="21"/>
        <v>0</v>
      </c>
      <c r="J60" s="96">
        <f t="shared" si="21"/>
        <v>0</v>
      </c>
      <c r="K60" s="96">
        <f t="shared" si="22"/>
        <v>0</v>
      </c>
      <c r="L60" s="75" t="e">
        <f t="shared" si="23"/>
        <v>#DIV/0!</v>
      </c>
    </row>
    <row r="61" spans="2:12" x14ac:dyDescent="0.25">
      <c r="B61" s="16" t="s">
        <v>334</v>
      </c>
      <c r="C61" s="18">
        <f>VLOOKUP($B61,'Census shares'!$A$5:$G$48,3, FALSE)</f>
        <v>0</v>
      </c>
      <c r="D61" s="18">
        <f>VLOOKUP($B61,'Census shares'!$A$5:$G$48,5, FALSE)</f>
        <v>0</v>
      </c>
      <c r="E61" s="18">
        <f>VLOOKUP($B61,'Census shares'!$A$5:$G$48,7, FALSE)</f>
        <v>0</v>
      </c>
      <c r="F61" s="18">
        <f>C23</f>
        <v>20349</v>
      </c>
      <c r="G61" s="18">
        <f>D23</f>
        <v>1120</v>
      </c>
      <c r="H61" s="18">
        <f>E23</f>
        <v>21469</v>
      </c>
      <c r="I61" s="74">
        <f t="shared" si="21"/>
        <v>0</v>
      </c>
      <c r="J61" s="96">
        <f t="shared" si="21"/>
        <v>0</v>
      </c>
      <c r="K61" s="96">
        <f t="shared" si="22"/>
        <v>0</v>
      </c>
      <c r="L61" s="75" t="e">
        <f t="shared" si="23"/>
        <v>#DIV/0!</v>
      </c>
    </row>
    <row r="62" spans="2:12" x14ac:dyDescent="0.25">
      <c r="B62" s="16" t="s">
        <v>336</v>
      </c>
      <c r="C62" s="18">
        <f>VLOOKUP($B62,'Census shares'!$A$5:$G$48,3, FALSE)</f>
        <v>2.2645999999999999E-2</v>
      </c>
      <c r="D62" s="18">
        <f>VLOOKUP($B62,'Census shares'!$A$5:$G$48,5, FALSE)</f>
        <v>9.0740000000000001E-2</v>
      </c>
      <c r="E62" s="18">
        <f>VLOOKUP($B62,'Census shares'!$A$5:$G$48,7, FALSE)</f>
        <v>2.8781000000000001E-2</v>
      </c>
      <c r="F62" s="18">
        <f>C6</f>
        <v>305673</v>
      </c>
      <c r="G62" s="18">
        <f>D6</f>
        <v>16687</v>
      </c>
      <c r="H62" s="18">
        <f>E6</f>
        <v>322360</v>
      </c>
      <c r="I62" s="74">
        <f t="shared" si="21"/>
        <v>6922.2707579999997</v>
      </c>
      <c r="J62" s="96">
        <f t="shared" si="21"/>
        <v>1514.1783800000001</v>
      </c>
      <c r="K62" s="96">
        <f t="shared" si="22"/>
        <v>8436.4491379999999</v>
      </c>
      <c r="L62" s="75">
        <f t="shared" si="23"/>
        <v>0.17948053206173434</v>
      </c>
    </row>
    <row r="63" spans="2:12" x14ac:dyDescent="0.25">
      <c r="B63" s="2" t="s">
        <v>344</v>
      </c>
      <c r="F63" s="18"/>
      <c r="I63" s="76">
        <f>SUM(I56:I62)</f>
        <v>37011.51354</v>
      </c>
      <c r="J63" s="97">
        <f>SUM(J56:J62)</f>
        <v>6516.1948280000006</v>
      </c>
      <c r="K63" s="97">
        <f>SUM(K56:K62)</f>
        <v>43527.708367999992</v>
      </c>
      <c r="L63" s="77">
        <f>ROUND((TRUNC((J63/K63),4)*100),1)</f>
        <v>15</v>
      </c>
    </row>
    <row r="64" spans="2:12" x14ac:dyDescent="0.25">
      <c r="F64" s="18"/>
    </row>
  </sheetData>
  <autoFilter ref="B31:L63"/>
  <mergeCells count="3">
    <mergeCell ref="C30:E30"/>
    <mergeCell ref="F30:H30"/>
    <mergeCell ref="I30:L30"/>
  </mergeCells>
  <conditionalFormatting sqref="L33 L43 L46:L47 L39 L36 L50 L54 L63">
    <cfRule type="expression" dxfId="0" priority="1">
      <formula>L33&gt;=$C$25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2015-08-14T21:28:56Z</cp:lastPrinted>
  <dcterms:created xsi:type="dcterms:W3CDTF">2014-04-29T15:00:15Z</dcterms:created>
  <dcterms:modified xsi:type="dcterms:W3CDTF">2017-10-03T20:05:46Z</dcterms:modified>
</cp:coreProperties>
</file>